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18B185F6-7136-4C68-8D30-AD17CCAAA960}" xr6:coauthVersionLast="47" xr6:coauthVersionMax="47" xr10:uidLastSave="{00000000-0000-0000-0000-000000000000}"/>
  <bookViews>
    <workbookView xWindow="-110" yWindow="-110" windowWidth="38620" windowHeight="21100" tabRatio="824" firstSheet="13" activeTab="48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2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19">'G-3.1 '!$A$1:$AP$14</definedName>
    <definedName name="_xlnm.Print_Area" localSheetId="23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1" i="51" l="1"/>
  <c r="Z21" i="51"/>
  <c r="AA14" i="51"/>
  <c r="Z14" i="51"/>
  <c r="AA20" i="51"/>
  <c r="AA19" i="51"/>
  <c r="AA18" i="51"/>
  <c r="AA17" i="51"/>
  <c r="AA16" i="51"/>
  <c r="AA15" i="51"/>
  <c r="Z20" i="51"/>
  <c r="Z19" i="51"/>
  <c r="Z18" i="51"/>
  <c r="Z17" i="51"/>
  <c r="Z16" i="51"/>
  <c r="Z15" i="51"/>
  <c r="AA13" i="51"/>
  <c r="AA12" i="51"/>
  <c r="Z13" i="51"/>
  <c r="Z12" i="51"/>
  <c r="AA11" i="51"/>
  <c r="Z11" i="51"/>
  <c r="Z10" i="51" s="1"/>
  <c r="AA10" i="51"/>
  <c r="AA9" i="51"/>
  <c r="Z9" i="5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B21" i="51" l="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<sst xmlns="http://schemas.openxmlformats.org/spreadsheetml/2006/main" count="1862" uniqueCount="556">
  <si>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</si>
  <si>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</si>
  <si>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</si>
  <si>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</si>
  <si>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</si>
  <si>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</si>
  <si>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</si>
  <si>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</si>
  <si>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</si>
  <si>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</si>
  <si>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</si>
  <si>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</si>
  <si>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</si>
  <si>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</si>
  <si>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</si>
  <si>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</si>
  <si>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</si>
  <si>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</si>
  <si>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</si>
  <si>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</si>
  <si>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</si>
  <si>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</si>
  <si>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</si>
  <si>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</si>
  <si>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</si>
  <si>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</si>
  <si>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</si>
  <si>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</si>
  <si>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</si>
  <si>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</si>
  <si>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</si>
  <si>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</si>
  <si>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</si>
  <si>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</si>
  <si>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</si>
  <si>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</si>
  <si>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</si>
  <si>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</si>
  <si>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</si>
  <si>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</si>
  <si>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</si>
  <si>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</si>
  <si>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</si>
  <si>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</si>
  <si>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</si>
  <si>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</si>
  <si>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</si>
  <si>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</si>
  <si>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</si>
  <si>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</si>
  <si>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</si>
  <si>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</si>
  <si>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</si>
  <si>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</si>
  <si>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</si>
  <si>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</si>
  <si>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</si>
  <si>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</si>
  <si>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</si>
  <si>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</si>
  <si>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</si>
  <si>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</si>
  <si>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</si>
  <si>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</si>
  <si>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</si>
  <si>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</si>
  <si>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</si>
  <si>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</si>
  <si>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</si>
  <si>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</si>
  <si>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</si>
  <si>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</si>
  <si>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</si>
  <si>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</si>
  <si>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</si>
  <si>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</si>
  <si>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</si>
  <si>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</si>
  <si>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</si>
  <si>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</si>
  <si>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</si>
  <si>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</si>
  <si>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</si>
  <si>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</si>
  <si>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</si>
  <si>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</si>
  <si>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</si>
  <si>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</si>
  <si>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</si>
  <si>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</si>
  <si>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</si>
  <si>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</si>
  <si>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</si>
  <si>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</si>
  <si>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</si>
  <si>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</si>
  <si>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</si>
  <si>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</si>
  <si>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</si>
  <si>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</si>
  <si>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</si>
  <si>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</si>
  <si>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</si>
  <si>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</si>
  <si>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</si>
  <si>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</si>
  <si>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</si>
  <si>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</si>
  <si>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</si>
  <si>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</si>
  <si>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</si>
  <si>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</si>
  <si>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</si>
  <si>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</si>
  <si>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</si>
  <si>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</si>
  <si>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</si>
  <si>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</si>
  <si>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</si>
  <si>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</si>
  <si>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</si>
  <si>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</si>
  <si>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</si>
  <si>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</si>
  <si>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</si>
  <si>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</si>
  <si>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</si>
  <si>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</si>
  <si>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</si>
  <si>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</si>
  <si>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</si>
  <si>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</si>
  <si>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</si>
  <si>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</si>
  <si>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</si>
  <si>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</si>
  <si>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</si>
  <si>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</si>
  <si>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</si>
  <si>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</si>
  <si>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</si>
  <si>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</si>
  <si>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</si>
  <si>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</si>
  <si>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</si>
  <si>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</si>
  <si>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</si>
  <si>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</si>
  <si>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</si>
  <si>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</si>
  <si>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</si>
  <si>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</si>
  <si>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</si>
  <si>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</si>
  <si>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</si>
  <si>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</si>
  <si>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</si>
  <si>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</si>
  <si>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</si>
  <si>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</si>
  <si>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</si>
  <si>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</si>
  <si>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</si>
  <si>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</si>
  <si>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</si>
  <si>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</si>
  <si>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</si>
  <si>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</si>
  <si>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</si>
  <si>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</si>
  <si>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</si>
  <si>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</si>
  <si>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</si>
  <si>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</si>
  <si>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</si>
  <si>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</si>
  <si>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</si>
  <si>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</si>
  <si>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</si>
  <si>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</si>
  <si>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</si>
  <si>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</si>
  <si>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</si>
  <si>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</si>
  <si>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</si>
  <si>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</si>
  <si>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</si>
  <si>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</si>
  <si>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</si>
  <si>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</si>
  <si>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</si>
  <si>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</si>
  <si>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</si>
  <si>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</si>
  <si>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</si>
  <si>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</si>
  <si>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</si>
  <si>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</si>
  <si>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</si>
  <si>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</si>
  <si>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</si>
  <si>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</si>
  <si>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</si>
  <si>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</si>
  <si>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</si>
  <si>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</si>
  <si>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</si>
  <si>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</si>
  <si>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</si>
  <si>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</si>
  <si>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</si>
  <si>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</si>
  <si>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</si>
  <si>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</si>
  <si>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</si>
  <si>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</si>
  <si>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</si>
  <si>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</si>
  <si>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</si>
  <si>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</si>
  <si>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</si>
  <si>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</si>
  <si>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</si>
  <si>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</si>
  <si>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</si>
  <si>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</si>
  <si>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</si>
  <si>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</si>
  <si>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</si>
  <si>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</si>
  <si>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</si>
  <si>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</si>
  <si>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</si>
  <si>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</si>
  <si>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</si>
  <si>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</si>
  <si>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</si>
  <si>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</si>
  <si>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</si>
  <si>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</si>
  <si>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</si>
  <si>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</si>
  <si>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</si>
  <si>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</si>
  <si>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</si>
  <si>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</si>
  <si>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</si>
  <si>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</si>
  <si>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</si>
  <si>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</si>
  <si>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</si>
  <si>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</si>
  <si>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</si>
  <si>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</si>
  <si>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</si>
  <si>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</si>
  <si>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</si>
  <si>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</si>
  <si>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</si>
  <si>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</si>
  <si>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</si>
  <si>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</si>
  <si>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</si>
  <si>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</si>
  <si>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</si>
  <si>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</si>
  <si>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</si>
  <si>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</si>
  <si>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</si>
  <si>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</si>
  <si>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</si>
  <si>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</si>
  <si>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</si>
  <si>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</si>
  <si>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</si>
  <si>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</si>
  <si>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</si>
  <si>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</si>
  <si>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</si>
  <si>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</si>
  <si>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</si>
  <si>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</si>
  <si>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</si>
  <si>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</si>
  <si>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</si>
  <si>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</si>
  <si>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</si>
  <si>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</si>
  <si>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</si>
  <si>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</si>
  <si>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</si>
  <si>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</si>
  <si>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</si>
  <si>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</si>
  <si>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</si>
  <si>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</si>
  <si>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</si>
  <si>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</si>
  <si>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</si>
  <si>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</si>
  <si>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</si>
  <si>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</si>
  <si>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</si>
  <si>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</si>
  <si>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</si>
  <si>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</si>
  <si>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</si>
  <si>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</si>
  <si>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</si>
  <si>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</si>
  <si>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</si>
  <si>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</si>
  <si>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</si>
  <si>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</si>
  <si>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</si>
  <si>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</si>
  <si>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</si>
  <si>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</si>
  <si>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</si>
  <si>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</si>
  <si>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</si>
  <si>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</si>
  <si>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</si>
  <si>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</si>
  <si>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</si>
  <si>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</si>
  <si>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</si>
  <si>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</si>
  <si>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</si>
  <si>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</si>
  <si>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</si>
  <si>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</si>
  <si>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</si>
  <si>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</si>
  <si>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</si>
  <si>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</si>
  <si>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</si>
  <si>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</si>
  <si>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</si>
  <si>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</si>
  <si>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</si>
  <si>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</si>
  <si>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</si>
  <si>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</si>
  <si>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</si>
  <si>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</si>
  <si>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</si>
  <si>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</si>
  <si>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</si>
  <si>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</si>
  <si>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</si>
  <si>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</si>
  <si>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</si>
  <si>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</si>
  <si>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</si>
  <si>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</si>
  <si>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</si>
  <si>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</si>
  <si>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</si>
  <si>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</si>
  <si>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</si>
  <si>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</si>
  <si>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</si>
  <si>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</si>
  <si>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</si>
  <si>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</si>
  <si>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</si>
  <si>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</si>
  <si>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</si>
  <si>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</si>
  <si>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</si>
  <si>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</si>
  <si>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</si>
  <si>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</si>
  <si>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</si>
  <si>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</si>
  <si>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</si>
  <si>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</si>
  <si>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</si>
  <si>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</si>
  <si>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</si>
  <si>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</si>
  <si>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</si>
  <si>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</si>
  <si>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Quantity as per invoice in MT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</si>
  <si>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</si>
  <si>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</si>
  <si>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</si>
  <si>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</si>
  <si>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</si>
  <si>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</si>
  <si>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</si>
  <si>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</si>
  <si>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</si>
  <si>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</si>
  <si>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</si>
  <si>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</si>
  <si>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</si>
  <si>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</si>
  <si>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</si>
  <si>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</si>
  <si>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</si>
  <si>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</si>
  <si>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</si>
  <si>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</si>
  <si>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</si>
  <si>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</si>
  <si>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</si>
  <si>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</si>
  <si>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</si>
  <si>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</si>
  <si>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</si>
  <si>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</si>
  <si>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</si>
  <si>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</si>
  <si>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</si>
  <si>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</si>
  <si>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</si>
  <si>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</si>
  <si>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</si>
  <si>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</si>
  <si>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</si>
  <si>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</si>
  <si>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</si>
  <si>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</si>
  <si>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</si>
  <si>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</si>
  <si>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</si>
  <si>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</si>
  <si>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</si>
  <si>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</si>
  <si>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</si>
  <si>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</si>
  <si>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</si>
  <si>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</si>
  <si>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</si>
  <si>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</si>
  <si>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</si>
  <si>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</si>
  <si>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</si>
  <si>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</si>
  <si>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</si>
  <si>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</si>
  <si>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</si>
  <si>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</si>
  <si>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</si>
  <si>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</si>
  <si>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</si>
  <si>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</si>
  <si>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</si>
  <si>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</si>
  <si>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</si>
  <si>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</si>
  <si>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</si>
  <si>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</si>
  <si>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</si>
  <si>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</si>
  <si>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</si>
  <si>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</si>
  <si>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</si>
  <si>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</si>
  <si>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</si>
  <si>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</si>
  <si>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</si>
  <si>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</si>
  <si>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</si>
  <si>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</si>
  <si>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</si>
  <si>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</si>
  <si>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</si>
  <si>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</si>
  <si>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</si>
  <si>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</si>
  <si>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</si>
  <si>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</si>
  <si>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</si>
  <si>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</si>
  <si>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</si>
  <si>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</si>
  <si>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</si>
  <si>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</si>
  <si>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</si>
  <si>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</si>
  <si>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</si>
  <si>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</si>
  <si>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</si>
  <si>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</si>
  <si>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</si>
  <si>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</si>
  <si>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</si>
  <si>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</si>
  <si>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</si>
  <si>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</si>
  <si>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</si>
  <si>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</si>
  <si>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</si>
  <si>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</si>
  <si>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</si>
  <si>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</si>
  <si>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</si>
  <si>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</si>
  <si>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</si>
  <si>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</si>
  <si>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</si>
  <si>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</si>
  <si>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</si>
  <si>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</si>
  <si>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</si>
  <si>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</si>
  <si>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</si>
  <si>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</si>
  <si>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</si>
  <si>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Total Vietnamese sales         
A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</si>
  <si>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</si>
  <si>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</si>
  <si>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</si>
  <si>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</si>
  <si>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</si>
  <si>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</si>
  <si>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</si>
  <si>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</si>
  <si>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</si>
  <si>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</si>
  <si>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</si>
  <si>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</si>
  <si>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</si>
  <si>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</si>
  <si>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</si>
  <si>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</si>
  <si>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</si>
  <si>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</si>
  <si>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</si>
  <si>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</si>
  <si>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</si>
  <si>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</si>
  <si>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</si>
  <si>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</si>
  <si>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PROFIT BEFORE TAXATION</t>
    </r>
    <r>
      <rPr>
        <i/>
        <sz val="10"/>
        <color rgb="FF000000"/>
        <rFont val="Times New Roman"/>
        <family val="1"/>
      </rPr>
      <t xml:space="preserve"> (3-4)</t>
    </r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</si>
  <si>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</si>
  <si>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</si>
  <si>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</si>
  <si>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</si>
  <si>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</si>
  <si>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</si>
  <si>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Quantity sold in (in PCS)</t>
  </si>
  <si>
    <t>Quantity produced in (in PCS)</t>
  </si>
  <si>
    <t>COST OF PRODUCTION PER PCS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</si>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</sst>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90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9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4" fillId="0" borderId="0" xfId="0" applyFont="1"/>
    <xf numFmtId="0" fontId="45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8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3" fillId="0" borderId="0" xfId="0" applyFont="1"/>
    <xf numFmtId="0" fontId="49" fillId="0" borderId="0" xfId="0" applyFont="1"/>
    <xf numFmtId="0" fontId="50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3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47" fillId="0" borderId="20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17" fontId="32" fillId="0" borderId="5" xfId="0" applyNumberFormat="1" applyFont="1" applyBorder="1" applyAlignment="1">
      <alignment horizontal="center" vertical="center"/>
    </xf>
    <xf numFmtId="17" fontId="32" fillId="0" borderId="6" xfId="0" applyNumberFormat="1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8" sqref="H38"/>
    </sheetView>
  </sheetViews>
  <sheetFormatPr defaultRowHeight="14.5" x14ac:dyDescent="0.35"/>
  <cols>
    <col min="1" max="1" width="28.453125" customWidth="1"/>
    <col min="2" max="2" width="14.81640625" customWidth="1"/>
    <col min="3" max="3" width="14.453125" customWidth="1"/>
    <col min="4" max="4" width="8.81640625" customWidth="1"/>
    <col min="5" max="5" width="14" customWidth="1"/>
    <col min="6" max="6" width="14.453125" customWidth="1"/>
    <col min="7" max="7" width="8.453125" customWidth="1"/>
    <col min="8" max="8" width="15.453125" customWidth="1"/>
    <col min="9" max="9" width="13.453125" customWidth="1"/>
  </cols>
  <sheetData>
    <row r="1" spans="1:10" ht="16.5" x14ac:dyDescent="0.35">
      <c r="A1" s="256" t="s">
        <v>85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19.5" customHeight="1" x14ac:dyDescent="0.35">
      <c r="A2" s="257" t="s">
        <v>87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7" customHeight="1" x14ac:dyDescent="0.35">
      <c r="A3" s="152" t="s">
        <v>338</v>
      </c>
    </row>
    <row r="4" spans="1:10" ht="28.5" customHeight="1" x14ac:dyDescent="0.35">
      <c r="A4" s="1"/>
      <c r="B4" s="253" t="s">
        <v>355</v>
      </c>
      <c r="C4" s="254"/>
      <c r="D4" s="255"/>
      <c r="E4" s="253" t="s">
        <v>356</v>
      </c>
      <c r="F4" s="254"/>
      <c r="G4" s="255"/>
      <c r="H4" s="253" t="s">
        <v>0</v>
      </c>
      <c r="I4" s="254"/>
      <c r="J4" s="255"/>
    </row>
    <row r="5" spans="1:10" ht="33.75" customHeight="1" x14ac:dyDescent="0.3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3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3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3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3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3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3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3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3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3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3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3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3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D13" sqref="D13"/>
    </sheetView>
  </sheetViews>
  <sheetFormatPr defaultRowHeight="14.5" x14ac:dyDescent="0.35"/>
  <cols>
    <col min="1" max="1" width="32.453125" customWidth="1"/>
    <col min="3" max="3" width="17.453125" customWidth="1"/>
    <col min="4" max="4" width="24.453125" customWidth="1"/>
    <col min="5" max="5" width="17.81640625" customWidth="1"/>
    <col min="6" max="6" width="24.1796875" customWidth="1"/>
    <col min="7" max="7" width="15" customWidth="1"/>
    <col min="8" max="8" width="22.81640625" customWidth="1"/>
  </cols>
  <sheetData>
    <row r="1" spans="1:8" ht="16.5" x14ac:dyDescent="0.35">
      <c r="A1" s="256" t="s">
        <v>86</v>
      </c>
      <c r="B1" s="256"/>
      <c r="C1" s="256"/>
      <c r="D1" s="256"/>
      <c r="E1" s="256"/>
      <c r="F1" s="256"/>
    </row>
    <row r="2" spans="1:8" ht="16.5" customHeight="1" x14ac:dyDescent="0.35">
      <c r="E2" s="39" t="s">
        <v>300</v>
      </c>
    </row>
    <row r="3" spans="1:8" ht="15.5" x14ac:dyDescent="0.35">
      <c r="A3" s="15"/>
      <c r="B3" s="16"/>
      <c r="C3" s="258" t="s">
        <v>355</v>
      </c>
      <c r="D3" s="258"/>
      <c r="E3" s="258" t="s">
        <v>356</v>
      </c>
      <c r="F3" s="258"/>
      <c r="G3" s="258" t="s">
        <v>0</v>
      </c>
      <c r="H3" s="258"/>
    </row>
    <row r="4" spans="1:8" x14ac:dyDescent="0.3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3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3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3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3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3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3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3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3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35">
      <c r="A13" s="6" t="s">
        <v>533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3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3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35">
      <c r="A16" s="6" t="s">
        <v>534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35">
      <c r="A17" s="6" t="s">
        <v>535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35">
      <c r="A18" s="6" t="s">
        <v>536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35">
      <c r="A19" s="6" t="s">
        <v>537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3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35">
      <c r="A21" s="6" t="s">
        <v>538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H38" sqref="H38"/>
    </sheetView>
  </sheetViews>
  <sheetFormatPr defaultRowHeight="14.5" x14ac:dyDescent="0.35"/>
  <cols>
    <col min="1" max="1" width="24.1796875" customWidth="1"/>
    <col min="2" max="10" width="15" customWidth="1"/>
  </cols>
  <sheetData>
    <row r="1" spans="1:10" ht="15.5" x14ac:dyDescent="0.35">
      <c r="A1" s="55" t="s">
        <v>339</v>
      </c>
    </row>
    <row r="2" spans="1:10" ht="15.5" x14ac:dyDescent="0.35">
      <c r="A2" s="55"/>
    </row>
    <row r="3" spans="1:10" x14ac:dyDescent="0.35">
      <c r="A3" t="s">
        <v>300</v>
      </c>
    </row>
    <row r="4" spans="1:10" ht="27" customHeight="1" x14ac:dyDescent="0.35">
      <c r="A4" s="5"/>
      <c r="B4" s="259" t="s">
        <v>355</v>
      </c>
      <c r="C4" s="259"/>
      <c r="D4" s="259"/>
      <c r="E4" s="259" t="s">
        <v>356</v>
      </c>
      <c r="F4" s="259"/>
      <c r="G4" s="259"/>
      <c r="H4" s="259" t="s">
        <v>0</v>
      </c>
      <c r="I4" s="259"/>
      <c r="J4" s="259"/>
    </row>
    <row r="5" spans="1:10" ht="15" customHeight="1" x14ac:dyDescent="0.35">
      <c r="A5" s="20"/>
      <c r="B5" s="260" t="s">
        <v>14</v>
      </c>
      <c r="C5" s="262" t="s">
        <v>367</v>
      </c>
      <c r="D5" s="261" t="s">
        <v>15</v>
      </c>
      <c r="E5" s="260" t="s">
        <v>16</v>
      </c>
      <c r="F5" s="262" t="s">
        <v>367</v>
      </c>
      <c r="G5" s="260" t="s">
        <v>15</v>
      </c>
      <c r="H5" s="260" t="s">
        <v>16</v>
      </c>
      <c r="I5" s="262" t="s">
        <v>367</v>
      </c>
      <c r="J5" s="261" t="s">
        <v>15</v>
      </c>
    </row>
    <row r="6" spans="1:10" ht="24" customHeight="1" x14ac:dyDescent="0.35">
      <c r="A6" s="20" t="s">
        <v>13</v>
      </c>
      <c r="B6" s="260"/>
      <c r="C6" s="263"/>
      <c r="D6" s="261"/>
      <c r="E6" s="260"/>
      <c r="F6" s="263"/>
      <c r="G6" s="260"/>
      <c r="H6" s="260"/>
      <c r="I6" s="263"/>
      <c r="J6" s="261"/>
    </row>
    <row r="7" spans="1:10" ht="35.25" customHeight="1" x14ac:dyDescent="0.3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3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3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3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H38" sqref="H38"/>
    </sheetView>
  </sheetViews>
  <sheetFormatPr defaultRowHeight="14.5" x14ac:dyDescent="0.35"/>
  <cols>
    <col min="1" max="1" width="17.453125" customWidth="1"/>
    <col min="2" max="10" width="14.453125" customWidth="1"/>
  </cols>
  <sheetData>
    <row r="1" spans="1:10" ht="15.5" x14ac:dyDescent="0.35">
      <c r="A1" s="55" t="s">
        <v>88</v>
      </c>
    </row>
    <row r="2" spans="1:10" ht="15.5" x14ac:dyDescent="0.35">
      <c r="A2" s="55"/>
    </row>
    <row r="3" spans="1:10" x14ac:dyDescent="0.35">
      <c r="A3" t="s">
        <v>300</v>
      </c>
    </row>
    <row r="4" spans="1:10" x14ac:dyDescent="0.35">
      <c r="A4" s="264"/>
      <c r="B4" s="265" t="s">
        <v>355</v>
      </c>
      <c r="C4" s="265"/>
      <c r="D4" s="265"/>
      <c r="E4" s="265" t="s">
        <v>356</v>
      </c>
      <c r="F4" s="265"/>
      <c r="G4" s="265"/>
      <c r="H4" s="265" t="s">
        <v>0</v>
      </c>
      <c r="I4" s="265"/>
      <c r="J4" s="265"/>
    </row>
    <row r="5" spans="1:10" x14ac:dyDescent="0.35">
      <c r="A5" s="264"/>
      <c r="B5" s="265"/>
      <c r="C5" s="265"/>
      <c r="D5" s="265"/>
      <c r="E5" s="265"/>
      <c r="F5" s="265"/>
      <c r="G5" s="265"/>
      <c r="H5" s="265"/>
      <c r="I5" s="265"/>
      <c r="J5" s="265"/>
    </row>
    <row r="6" spans="1:10" x14ac:dyDescent="0.35">
      <c r="A6" s="11"/>
      <c r="B6" s="19" t="s">
        <v>18</v>
      </c>
      <c r="C6" s="19" t="s">
        <v>371</v>
      </c>
      <c r="D6" s="19" t="s">
        <v>19</v>
      </c>
      <c r="E6" s="19" t="s">
        <v>18</v>
      </c>
      <c r="F6" s="19" t="s">
        <v>371</v>
      </c>
      <c r="G6" s="19" t="s">
        <v>19</v>
      </c>
      <c r="H6" s="19" t="s">
        <v>18</v>
      </c>
      <c r="I6" s="19" t="s">
        <v>371</v>
      </c>
      <c r="J6" s="19" t="s">
        <v>19</v>
      </c>
    </row>
    <row r="7" spans="1:10" ht="30.75" customHeight="1" x14ac:dyDescent="0.3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3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3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3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3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3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3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H38" sqref="H38"/>
    </sheetView>
  </sheetViews>
  <sheetFormatPr defaultRowHeight="14.5" x14ac:dyDescent="0.35"/>
  <cols>
    <col min="1" max="1" width="37.453125" bestFit="1" customWidth="1"/>
    <col min="2" max="3" width="22.453125" customWidth="1"/>
    <col min="4" max="4" width="18.1796875" customWidth="1"/>
    <col min="5" max="16" width="11.1796875" customWidth="1"/>
  </cols>
  <sheetData>
    <row r="1" spans="1:16" ht="15.5" x14ac:dyDescent="0.35">
      <c r="A1" s="55" t="s">
        <v>89</v>
      </c>
    </row>
    <row r="3" spans="1:16" ht="28.5" customHeight="1" x14ac:dyDescent="0.35">
      <c r="A3" s="27"/>
      <c r="B3" s="266" t="s">
        <v>355</v>
      </c>
      <c r="C3" s="266" t="s">
        <v>356</v>
      </c>
      <c r="D3" s="266" t="s">
        <v>0</v>
      </c>
      <c r="E3" s="268" t="s">
        <v>506</v>
      </c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16" ht="28.5" customHeight="1" x14ac:dyDescent="0.35">
      <c r="A4" s="27"/>
      <c r="B4" s="267"/>
      <c r="C4" s="267"/>
      <c r="D4" s="267"/>
      <c r="E4" s="225">
        <v>44652</v>
      </c>
      <c r="F4" s="225">
        <v>44682</v>
      </c>
      <c r="G4" s="225">
        <v>44713</v>
      </c>
      <c r="H4" s="225">
        <v>44743</v>
      </c>
      <c r="I4" s="225">
        <v>44774</v>
      </c>
      <c r="J4" s="225">
        <v>44805</v>
      </c>
      <c r="K4" s="225">
        <v>44835</v>
      </c>
      <c r="L4" s="225">
        <v>44866</v>
      </c>
      <c r="M4" s="225">
        <v>44896</v>
      </c>
      <c r="N4" s="225">
        <v>44927</v>
      </c>
      <c r="O4" s="225">
        <v>44958</v>
      </c>
      <c r="P4" s="225">
        <v>44986</v>
      </c>
    </row>
    <row r="5" spans="1:16" ht="48.75" customHeight="1" x14ac:dyDescent="0.3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35">
      <c r="A6" s="30" t="s">
        <v>369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35">
      <c r="A7" s="30" t="s">
        <v>368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3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35">
      <c r="A9" s="30" t="s">
        <v>370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4">
    <mergeCell ref="B3:B4"/>
    <mergeCell ref="C3:C4"/>
    <mergeCell ref="D3:D4"/>
    <mergeCell ref="E3:P3"/>
  </mergeCells>
  <phoneticPr fontId="46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workbookViewId="0">
      <selection activeCell="H38" sqref="H38"/>
    </sheetView>
  </sheetViews>
  <sheetFormatPr defaultRowHeight="14.5" x14ac:dyDescent="0.35"/>
  <cols>
    <col min="1" max="1" width="36.453125" customWidth="1"/>
    <col min="2" max="2" width="19" style="79" customWidth="1"/>
    <col min="3" max="3" width="23.453125" style="79" customWidth="1"/>
    <col min="4" max="4" width="19.453125" style="79" customWidth="1"/>
    <col min="5" max="5" width="23.453125" customWidth="1"/>
    <col min="6" max="6" width="17.453125" customWidth="1"/>
    <col min="7" max="7" width="23.453125" customWidth="1"/>
  </cols>
  <sheetData>
    <row r="1" spans="1:31" ht="15" x14ac:dyDescent="0.35">
      <c r="A1" s="153" t="s">
        <v>303</v>
      </c>
    </row>
    <row r="2" spans="1:31" ht="15" x14ac:dyDescent="0.35">
      <c r="A2" s="153" t="s">
        <v>2</v>
      </c>
    </row>
    <row r="3" spans="1:31" ht="15" x14ac:dyDescent="0.35">
      <c r="A3" s="56"/>
    </row>
    <row r="4" spans="1:31" x14ac:dyDescent="0.35">
      <c r="A4" t="s">
        <v>300</v>
      </c>
    </row>
    <row r="5" spans="1:31" ht="22.5" customHeight="1" x14ac:dyDescent="0.35">
      <c r="A5" s="277"/>
    </row>
    <row r="6" spans="1:31" ht="17.5" customHeight="1" x14ac:dyDescent="0.35">
      <c r="A6" s="277"/>
      <c r="H6" s="271" t="s">
        <v>521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3"/>
    </row>
    <row r="7" spans="1:31" ht="17.5" customHeight="1" x14ac:dyDescent="0.35">
      <c r="A7" s="158"/>
      <c r="H7" s="274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6"/>
    </row>
    <row r="8" spans="1:31" ht="20.25" customHeight="1" x14ac:dyDescent="0.35">
      <c r="A8" s="154"/>
      <c r="B8" s="279" t="s">
        <v>355</v>
      </c>
      <c r="C8" s="280"/>
      <c r="D8" s="278" t="s">
        <v>356</v>
      </c>
      <c r="E8" s="278"/>
      <c r="F8" s="278" t="s">
        <v>0</v>
      </c>
      <c r="G8" s="278"/>
      <c r="H8" s="269">
        <v>44652</v>
      </c>
      <c r="I8" s="270"/>
      <c r="J8" s="269">
        <v>44682</v>
      </c>
      <c r="K8" s="270"/>
      <c r="L8" s="269">
        <v>44713</v>
      </c>
      <c r="M8" s="270"/>
      <c r="N8" s="269">
        <v>44743</v>
      </c>
      <c r="O8" s="270"/>
      <c r="P8" s="269">
        <v>44774</v>
      </c>
      <c r="Q8" s="270"/>
      <c r="R8" s="269">
        <v>44805</v>
      </c>
      <c r="S8" s="270"/>
      <c r="T8" s="269">
        <v>44835</v>
      </c>
      <c r="U8" s="270"/>
      <c r="V8" s="269">
        <v>44866</v>
      </c>
      <c r="W8" s="270"/>
      <c r="X8" s="269">
        <v>44896</v>
      </c>
      <c r="Y8" s="270"/>
      <c r="Z8" s="269">
        <v>44927</v>
      </c>
      <c r="AA8" s="270"/>
      <c r="AB8" s="269">
        <v>44958</v>
      </c>
      <c r="AC8" s="270"/>
      <c r="AD8" s="269">
        <v>44986</v>
      </c>
      <c r="AE8" s="270"/>
    </row>
    <row r="9" spans="1:31" ht="64" customHeight="1" x14ac:dyDescent="0.35">
      <c r="A9" s="154"/>
      <c r="B9" s="42" t="s">
        <v>372</v>
      </c>
      <c r="C9" s="156" t="s">
        <v>350</v>
      </c>
      <c r="D9" s="42" t="s">
        <v>372</v>
      </c>
      <c r="E9" s="156" t="s">
        <v>350</v>
      </c>
      <c r="F9" s="42" t="s">
        <v>372</v>
      </c>
      <c r="G9" s="156" t="s">
        <v>350</v>
      </c>
      <c r="H9" s="42" t="s">
        <v>372</v>
      </c>
      <c r="I9" s="42" t="s">
        <v>350</v>
      </c>
      <c r="J9" s="42" t="s">
        <v>372</v>
      </c>
      <c r="K9" s="42" t="s">
        <v>350</v>
      </c>
      <c r="L9" s="42" t="s">
        <v>372</v>
      </c>
      <c r="M9" s="42" t="s">
        <v>350</v>
      </c>
      <c r="N9" s="42" t="s">
        <v>372</v>
      </c>
      <c r="O9" s="42" t="s">
        <v>350</v>
      </c>
      <c r="P9" s="42" t="s">
        <v>372</v>
      </c>
      <c r="Q9" s="42" t="s">
        <v>350</v>
      </c>
      <c r="R9" s="42" t="s">
        <v>372</v>
      </c>
      <c r="S9" s="42" t="s">
        <v>350</v>
      </c>
      <c r="T9" s="42" t="s">
        <v>372</v>
      </c>
      <c r="U9" s="42" t="s">
        <v>350</v>
      </c>
      <c r="V9" s="42" t="s">
        <v>372</v>
      </c>
      <c r="W9" s="42" t="s">
        <v>350</v>
      </c>
      <c r="X9" s="42" t="s">
        <v>372</v>
      </c>
      <c r="Y9" s="42" t="s">
        <v>350</v>
      </c>
      <c r="Z9" s="42" t="s">
        <v>372</v>
      </c>
      <c r="AA9" s="42" t="s">
        <v>350</v>
      </c>
      <c r="AB9" s="42" t="s">
        <v>372</v>
      </c>
      <c r="AC9" s="42" t="s">
        <v>350</v>
      </c>
      <c r="AD9" s="42" t="s">
        <v>372</v>
      </c>
      <c r="AE9" s="42" t="s">
        <v>350</v>
      </c>
    </row>
    <row r="10" spans="1:31" ht="21" customHeight="1" x14ac:dyDescent="0.3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3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3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3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3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3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35">
      <c r="A16" s="155" t="s">
        <v>522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35">
      <c r="A17" s="155" t="s">
        <v>523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35">
      <c r="A18" s="155" t="s">
        <v>524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3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3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3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3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5:A6"/>
    <mergeCell ref="D8:E8"/>
    <mergeCell ref="B8:C8"/>
    <mergeCell ref="F8:G8"/>
    <mergeCell ref="H8:I8"/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H38" sqref="H38"/>
    </sheetView>
  </sheetViews>
  <sheetFormatPr defaultRowHeight="14.5" x14ac:dyDescent="0.35"/>
  <cols>
    <col min="1" max="1" width="44.453125" customWidth="1"/>
    <col min="2" max="2" width="13.1796875" customWidth="1"/>
    <col min="3" max="3" width="13.81640625" customWidth="1"/>
    <col min="4" max="4" width="14.453125" customWidth="1"/>
    <col min="5" max="5" width="12.453125" customWidth="1"/>
    <col min="6" max="6" width="14.453125" customWidth="1"/>
  </cols>
  <sheetData>
    <row r="1" spans="1:6" x14ac:dyDescent="0.35">
      <c r="A1" s="60" t="s">
        <v>315</v>
      </c>
    </row>
    <row r="2" spans="1:6" x14ac:dyDescent="0.35">
      <c r="A2" t="s">
        <v>300</v>
      </c>
    </row>
    <row r="3" spans="1:6" ht="30.75" customHeight="1" x14ac:dyDescent="0.35">
      <c r="A3" s="58"/>
      <c r="B3" s="59"/>
      <c r="C3" s="281" t="s">
        <v>90</v>
      </c>
      <c r="D3" s="282"/>
      <c r="E3" s="283" t="s">
        <v>29</v>
      </c>
      <c r="F3" s="283"/>
    </row>
    <row r="4" spans="1:6" ht="39" x14ac:dyDescent="0.35">
      <c r="A4" s="32" t="s">
        <v>28</v>
      </c>
      <c r="B4" s="52" t="s">
        <v>95</v>
      </c>
      <c r="C4" s="52" t="s">
        <v>93</v>
      </c>
      <c r="D4" s="52" t="s">
        <v>373</v>
      </c>
      <c r="E4" s="52" t="s">
        <v>94</v>
      </c>
      <c r="F4" s="52" t="s">
        <v>373</v>
      </c>
    </row>
    <row r="5" spans="1:6" ht="19.5" customHeight="1" x14ac:dyDescent="0.35">
      <c r="A5" s="26" t="s">
        <v>91</v>
      </c>
      <c r="B5" s="57"/>
      <c r="C5" s="26"/>
      <c r="D5" s="26"/>
      <c r="E5" s="26"/>
      <c r="F5" s="26"/>
    </row>
    <row r="6" spans="1:6" x14ac:dyDescent="0.35">
      <c r="A6" s="26" t="s">
        <v>92</v>
      </c>
      <c r="B6" s="14"/>
      <c r="C6" s="26"/>
      <c r="D6" s="26"/>
      <c r="E6" s="26"/>
      <c r="F6" s="26"/>
    </row>
    <row r="7" spans="1:6" x14ac:dyDescent="0.35">
      <c r="A7" s="26" t="s">
        <v>304</v>
      </c>
      <c r="B7" s="14"/>
      <c r="C7" s="26"/>
      <c r="D7" s="26"/>
      <c r="E7" s="26"/>
      <c r="F7" s="26"/>
    </row>
    <row r="8" spans="1:6" ht="29.25" customHeight="1" x14ac:dyDescent="0.35">
      <c r="A8" s="26" t="s">
        <v>305</v>
      </c>
      <c r="B8" s="14"/>
      <c r="C8" s="26"/>
      <c r="D8" s="26"/>
      <c r="E8" s="26"/>
      <c r="F8" s="26"/>
    </row>
    <row r="9" spans="1:6" ht="30" customHeight="1" x14ac:dyDescent="0.35">
      <c r="A9" s="26" t="s">
        <v>306</v>
      </c>
      <c r="B9" s="14"/>
      <c r="C9" s="26"/>
      <c r="D9" s="26"/>
      <c r="E9" s="26"/>
      <c r="F9" s="26"/>
    </row>
    <row r="10" spans="1:6" ht="33" customHeight="1" x14ac:dyDescent="0.3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3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3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3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35">
      <c r="A14" s="26" t="s">
        <v>311</v>
      </c>
      <c r="B14" s="14"/>
      <c r="C14" s="26"/>
      <c r="D14" s="26"/>
      <c r="E14" s="26"/>
      <c r="F14" s="26"/>
    </row>
    <row r="15" spans="1:6" x14ac:dyDescent="0.35">
      <c r="A15" s="26" t="s">
        <v>312</v>
      </c>
      <c r="B15" s="14"/>
      <c r="C15" s="26"/>
      <c r="D15" s="26"/>
      <c r="E15" s="26"/>
      <c r="F15" s="26"/>
    </row>
    <row r="16" spans="1:6" x14ac:dyDescent="0.35">
      <c r="A16" s="26" t="s">
        <v>313</v>
      </c>
      <c r="B16" s="14"/>
      <c r="C16" s="26"/>
      <c r="D16" s="26"/>
      <c r="E16" s="26"/>
      <c r="F16" s="26"/>
    </row>
    <row r="17" spans="1:6" ht="27" customHeight="1" x14ac:dyDescent="0.3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RowHeight="14.5" x14ac:dyDescent="0.35"/>
  <cols>
    <col min="1" max="1" width="34.453125" customWidth="1"/>
    <col min="4" max="4" width="9.453125" customWidth="1"/>
  </cols>
  <sheetData>
    <row r="1" spans="1:4" ht="15.5" x14ac:dyDescent="0.35">
      <c r="A1" s="55" t="s">
        <v>96</v>
      </c>
    </row>
    <row r="3" spans="1:4" x14ac:dyDescent="0.3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35">
      <c r="A4" s="26" t="s">
        <v>316</v>
      </c>
      <c r="B4" s="37"/>
      <c r="C4" s="37"/>
      <c r="D4" s="37"/>
    </row>
    <row r="5" spans="1:4" ht="37.5" customHeight="1" x14ac:dyDescent="0.35">
      <c r="A5" s="26" t="s">
        <v>317</v>
      </c>
      <c r="B5" s="37"/>
      <c r="C5" s="37"/>
      <c r="D5" s="37"/>
    </row>
    <row r="6" spans="1:4" ht="26" x14ac:dyDescent="0.35">
      <c r="A6" s="36" t="s">
        <v>374</v>
      </c>
      <c r="B6" s="35"/>
      <c r="C6" s="35"/>
      <c r="D6" s="35"/>
    </row>
    <row r="7" spans="1:4" ht="50.25" customHeight="1" x14ac:dyDescent="0.35">
      <c r="A7" s="36" t="s">
        <v>375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RowHeight="14.5" x14ac:dyDescent="0.35"/>
  <cols>
    <col min="1" max="1" width="20.453125" customWidth="1"/>
    <col min="4" max="4" width="8.1796875" customWidth="1"/>
  </cols>
  <sheetData>
    <row r="1" spans="1:4" ht="15.5" x14ac:dyDescent="0.35">
      <c r="A1" s="55" t="s">
        <v>318</v>
      </c>
    </row>
    <row r="2" spans="1:4" ht="15.5" x14ac:dyDescent="0.35">
      <c r="A2" s="55"/>
    </row>
    <row r="3" spans="1:4" x14ac:dyDescent="0.35">
      <c r="A3" t="s">
        <v>300</v>
      </c>
    </row>
    <row r="4" spans="1:4" x14ac:dyDescent="0.35">
      <c r="A4" s="33"/>
      <c r="B4" s="171" t="s">
        <v>355</v>
      </c>
      <c r="C4" s="171" t="s">
        <v>356</v>
      </c>
      <c r="D4" s="171" t="s">
        <v>0</v>
      </c>
    </row>
    <row r="5" spans="1:4" x14ac:dyDescent="0.35">
      <c r="A5" s="26" t="s">
        <v>30</v>
      </c>
      <c r="B5" s="26"/>
      <c r="C5" s="26"/>
      <c r="D5" s="26"/>
    </row>
    <row r="6" spans="1:4" ht="30" customHeight="1" x14ac:dyDescent="0.35">
      <c r="A6" s="26" t="s">
        <v>31</v>
      </c>
      <c r="B6" s="26"/>
      <c r="C6" s="26"/>
      <c r="D6" s="26"/>
    </row>
    <row r="7" spans="1:4" ht="24.75" customHeight="1" x14ac:dyDescent="0.3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RowHeight="14.5" x14ac:dyDescent="0.35"/>
  <cols>
    <col min="1" max="2" width="20.81640625" customWidth="1"/>
    <col min="3" max="3" width="23.1796875" customWidth="1"/>
  </cols>
  <sheetData>
    <row r="1" spans="1:3" ht="15.5" x14ac:dyDescent="0.35">
      <c r="A1" s="55" t="s">
        <v>351</v>
      </c>
      <c r="B1" s="55"/>
    </row>
    <row r="3" spans="1:3" ht="26" x14ac:dyDescent="0.35">
      <c r="A3" s="34" t="s">
        <v>33</v>
      </c>
      <c r="B3" s="33" t="s">
        <v>34</v>
      </c>
      <c r="C3" s="33" t="s">
        <v>352</v>
      </c>
    </row>
    <row r="4" spans="1:3" x14ac:dyDescent="0.35">
      <c r="A4" s="28" t="s">
        <v>35</v>
      </c>
      <c r="B4" s="28"/>
      <c r="C4" s="28"/>
    </row>
    <row r="5" spans="1:3" x14ac:dyDescent="0.35">
      <c r="A5" s="28" t="s">
        <v>36</v>
      </c>
      <c r="B5" s="28"/>
      <c r="C5" s="28"/>
    </row>
    <row r="6" spans="1:3" x14ac:dyDescent="0.35">
      <c r="A6" s="28" t="s">
        <v>37</v>
      </c>
      <c r="B6" s="28"/>
      <c r="C6" s="28"/>
    </row>
    <row r="7" spans="1:3" x14ac:dyDescent="0.35">
      <c r="A7" s="28" t="s">
        <v>38</v>
      </c>
      <c r="B7" s="28"/>
      <c r="C7" s="28"/>
    </row>
    <row r="8" spans="1:3" ht="17.25" customHeight="1" x14ac:dyDescent="0.35">
      <c r="A8" s="26" t="s">
        <v>32</v>
      </c>
      <c r="B8" s="26"/>
      <c r="C8" s="28"/>
    </row>
    <row r="9" spans="1:3" x14ac:dyDescent="0.3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H38" sqref="H38"/>
    </sheetView>
  </sheetViews>
  <sheetFormatPr defaultRowHeight="14.5" x14ac:dyDescent="0.35"/>
  <cols>
    <col min="1" max="1" width="33.453125" customWidth="1"/>
  </cols>
  <sheetData>
    <row r="1" spans="1:4" ht="15.5" x14ac:dyDescent="0.35">
      <c r="A1" s="55" t="s">
        <v>98</v>
      </c>
    </row>
    <row r="2" spans="1:4" x14ac:dyDescent="0.35">
      <c r="B2" s="61"/>
      <c r="C2" s="61"/>
      <c r="D2" s="61"/>
    </row>
    <row r="3" spans="1:4" x14ac:dyDescent="0.35">
      <c r="A3" s="33"/>
      <c r="B3" s="171" t="s">
        <v>355</v>
      </c>
      <c r="C3" s="171" t="s">
        <v>356</v>
      </c>
      <c r="D3" s="171" t="s">
        <v>0</v>
      </c>
    </row>
    <row r="4" spans="1:4" ht="26" x14ac:dyDescent="0.35">
      <c r="A4" s="26" t="s">
        <v>376</v>
      </c>
      <c r="B4" s="28"/>
      <c r="C4" s="28"/>
      <c r="D4" s="28"/>
    </row>
    <row r="5" spans="1:4" ht="26" x14ac:dyDescent="0.35">
      <c r="A5" s="26" t="s">
        <v>377</v>
      </c>
      <c r="B5" s="28"/>
      <c r="C5" s="28"/>
      <c r="D5" s="28"/>
    </row>
    <row r="6" spans="1:4" x14ac:dyDescent="0.3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zoomScale="85" zoomScaleNormal="85" workbookViewId="0">
      <selection activeCell="H38" sqref="H38"/>
    </sheetView>
  </sheetViews>
  <sheetFormatPr defaultRowHeight="14.5" x14ac:dyDescent="0.35"/>
  <cols>
    <col min="2" max="2" width="10.1796875" bestFit="1" customWidth="1"/>
    <col min="3" max="4" width="10.453125" customWidth="1"/>
    <col min="5" max="5" width="9.81640625" customWidth="1"/>
    <col min="6" max="6" width="11.453125" customWidth="1"/>
    <col min="7" max="7" width="12.453125" customWidth="1"/>
    <col min="8" max="8" width="17.453125" customWidth="1"/>
    <col min="9" max="9" width="22.453125" customWidth="1"/>
    <col min="10" max="10" width="9.81640625" customWidth="1"/>
    <col min="11" max="11" width="10.453125" customWidth="1"/>
    <col min="12" max="13" width="10" customWidth="1"/>
    <col min="14" max="15" width="9.81640625" customWidth="1"/>
  </cols>
  <sheetData>
    <row r="1" spans="1:18" ht="17.5" x14ac:dyDescent="0.35">
      <c r="A1" s="284" t="s">
        <v>480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</row>
    <row r="2" spans="1:18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" thickBot="1" x14ac:dyDescent="0.4">
      <c r="A3" t="s">
        <v>301</v>
      </c>
    </row>
    <row r="4" spans="1:18" s="72" customFormat="1" ht="13.5" thickBot="1" x14ac:dyDescent="0.35">
      <c r="A4" s="65" t="s">
        <v>101</v>
      </c>
      <c r="B4" s="65" t="s">
        <v>496</v>
      </c>
      <c r="C4" s="65" t="s">
        <v>493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483</v>
      </c>
      <c r="I4" s="65" t="s">
        <v>482</v>
      </c>
      <c r="J4" s="65" t="s">
        <v>386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500</v>
      </c>
      <c r="P4" s="65" t="s">
        <v>117</v>
      </c>
      <c r="Q4" s="65" t="s">
        <v>118</v>
      </c>
      <c r="R4" s="65" t="s">
        <v>121</v>
      </c>
    </row>
    <row r="5" spans="1:18" s="61" customFormat="1" ht="65.5" thickBot="1" x14ac:dyDescent="0.4">
      <c r="A5" s="66" t="s">
        <v>140</v>
      </c>
      <c r="B5" s="66" t="s">
        <v>497</v>
      </c>
      <c r="C5" s="66" t="s">
        <v>495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487</v>
      </c>
      <c r="I5" s="66" t="s">
        <v>498</v>
      </c>
      <c r="J5" s="66" t="s">
        <v>499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501</v>
      </c>
      <c r="P5" s="66" t="s">
        <v>156</v>
      </c>
      <c r="Q5" s="66" t="s">
        <v>380</v>
      </c>
      <c r="R5" s="66" t="s">
        <v>162</v>
      </c>
    </row>
    <row r="6" spans="1:18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RowHeight="14.5" x14ac:dyDescent="0.35"/>
  <cols>
    <col min="1" max="1" width="13.453125" customWidth="1"/>
    <col min="2" max="2" width="7.1796875" customWidth="1"/>
    <col min="3" max="3" width="6.81640625" customWidth="1"/>
    <col min="4" max="4" width="9.1796875" customWidth="1"/>
    <col min="6" max="6" width="9.453125" customWidth="1"/>
    <col min="7" max="7" width="8.1796875" customWidth="1"/>
    <col min="8" max="8" width="8.453125" customWidth="1"/>
    <col min="9" max="9" width="6.453125" customWidth="1"/>
    <col min="10" max="10" width="11.1796875" customWidth="1"/>
    <col min="11" max="16" width="12.81640625" customWidth="1"/>
    <col min="17" max="17" width="9.453125" customWidth="1"/>
    <col min="18" max="18" width="12.453125" customWidth="1"/>
    <col min="19" max="19" width="10.453125" customWidth="1"/>
    <col min="20" max="20" width="12" customWidth="1"/>
    <col min="22" max="22" width="12.1796875" customWidth="1"/>
    <col min="23" max="23" width="5.453125" customWidth="1"/>
    <col min="25" max="25" width="11.453125" customWidth="1"/>
  </cols>
  <sheetData>
    <row r="1" spans="1:25" ht="15.5" x14ac:dyDescent="0.35">
      <c r="A1" s="55" t="s">
        <v>449</v>
      </c>
    </row>
    <row r="2" spans="1:25" ht="15.5" x14ac:dyDescent="0.35">
      <c r="A2" s="55"/>
    </row>
    <row r="3" spans="1:25" x14ac:dyDescent="0.35">
      <c r="A3" t="s">
        <v>300</v>
      </c>
    </row>
    <row r="4" spans="1:25" ht="33" customHeight="1" x14ac:dyDescent="0.35">
      <c r="A4" s="304" t="s">
        <v>406</v>
      </c>
      <c r="B4" s="288" t="s">
        <v>444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 t="s">
        <v>442</v>
      </c>
      <c r="V4" s="288"/>
      <c r="W4" s="288"/>
      <c r="X4" s="288"/>
      <c r="Y4" s="285" t="s">
        <v>443</v>
      </c>
    </row>
    <row r="5" spans="1:25" ht="24.75" customHeight="1" x14ac:dyDescent="0.35">
      <c r="A5" s="304"/>
      <c r="B5" s="291" t="s">
        <v>437</v>
      </c>
      <c r="C5" s="292"/>
      <c r="D5" s="293"/>
      <c r="E5" s="288" t="s">
        <v>438</v>
      </c>
      <c r="F5" s="288"/>
      <c r="G5" s="288"/>
      <c r="H5" s="288" t="s">
        <v>439</v>
      </c>
      <c r="I5" s="288"/>
      <c r="J5" s="288"/>
      <c r="K5" s="291" t="s">
        <v>451</v>
      </c>
      <c r="L5" s="292"/>
      <c r="M5" s="293"/>
      <c r="N5" s="297" t="s">
        <v>440</v>
      </c>
      <c r="O5" s="298"/>
      <c r="P5" s="299"/>
      <c r="Q5" s="288" t="s">
        <v>441</v>
      </c>
      <c r="R5" s="288"/>
      <c r="S5" s="288"/>
      <c r="T5" s="288"/>
      <c r="U5" s="288"/>
      <c r="V5" s="288"/>
      <c r="W5" s="288"/>
      <c r="X5" s="288"/>
      <c r="Y5" s="286"/>
    </row>
    <row r="6" spans="1:25" x14ac:dyDescent="0.35">
      <c r="A6" s="304"/>
      <c r="B6" s="294"/>
      <c r="C6" s="295"/>
      <c r="D6" s="296"/>
      <c r="E6" s="288"/>
      <c r="F6" s="288"/>
      <c r="G6" s="288"/>
      <c r="H6" s="288"/>
      <c r="I6" s="288"/>
      <c r="J6" s="288"/>
      <c r="K6" s="294"/>
      <c r="L6" s="295"/>
      <c r="M6" s="296"/>
      <c r="N6" s="300"/>
      <c r="O6" s="301"/>
      <c r="P6" s="302"/>
      <c r="Q6" s="288"/>
      <c r="R6" s="288"/>
      <c r="S6" s="288"/>
      <c r="T6" s="288"/>
      <c r="U6" s="288"/>
      <c r="V6" s="288"/>
      <c r="W6" s="288"/>
      <c r="X6" s="288"/>
      <c r="Y6" s="287"/>
    </row>
    <row r="7" spans="1:25" ht="33" customHeight="1" x14ac:dyDescent="0.35">
      <c r="A7" s="304"/>
      <c r="B7" s="288" t="s">
        <v>407</v>
      </c>
      <c r="C7" s="288"/>
      <c r="D7" s="288"/>
      <c r="E7" s="288" t="s">
        <v>408</v>
      </c>
      <c r="F7" s="288"/>
      <c r="G7" s="288"/>
      <c r="H7" s="288" t="s">
        <v>409</v>
      </c>
      <c r="I7" s="288"/>
      <c r="J7" s="288"/>
      <c r="K7" s="288" t="s">
        <v>410</v>
      </c>
      <c r="L7" s="288"/>
      <c r="M7" s="288"/>
      <c r="N7" s="303" t="s">
        <v>411</v>
      </c>
      <c r="O7" s="303"/>
      <c r="P7" s="303"/>
      <c r="Q7" s="288" t="s">
        <v>412</v>
      </c>
      <c r="R7" s="288"/>
      <c r="S7" s="288"/>
      <c r="T7" s="288"/>
      <c r="U7" s="288" t="s">
        <v>413</v>
      </c>
      <c r="V7" s="288"/>
      <c r="W7" s="288"/>
      <c r="X7" s="288"/>
      <c r="Y7" s="187"/>
    </row>
    <row r="8" spans="1:25" ht="33" customHeight="1" x14ac:dyDescent="0.35">
      <c r="A8" s="304"/>
      <c r="B8" s="179" t="s">
        <v>414</v>
      </c>
      <c r="C8" s="179" t="s">
        <v>14</v>
      </c>
      <c r="D8" s="179" t="s">
        <v>415</v>
      </c>
      <c r="E8" s="179" t="s">
        <v>414</v>
      </c>
      <c r="F8" s="179" t="s">
        <v>14</v>
      </c>
      <c r="G8" s="179" t="s">
        <v>415</v>
      </c>
      <c r="H8" s="179" t="s">
        <v>414</v>
      </c>
      <c r="I8" s="179" t="s">
        <v>14</v>
      </c>
      <c r="J8" s="179" t="s">
        <v>415</v>
      </c>
      <c r="K8" s="179" t="s">
        <v>414</v>
      </c>
      <c r="L8" s="179" t="s">
        <v>14</v>
      </c>
      <c r="M8" s="179" t="s">
        <v>415</v>
      </c>
      <c r="N8" s="179" t="s">
        <v>414</v>
      </c>
      <c r="O8" s="179" t="s">
        <v>14</v>
      </c>
      <c r="P8" s="179" t="s">
        <v>415</v>
      </c>
      <c r="Q8" s="179" t="s">
        <v>414</v>
      </c>
      <c r="R8" s="179" t="s">
        <v>416</v>
      </c>
      <c r="S8" s="179" t="s">
        <v>14</v>
      </c>
      <c r="T8" s="179" t="s">
        <v>415</v>
      </c>
      <c r="U8" s="179" t="s">
        <v>414</v>
      </c>
      <c r="V8" s="179" t="s">
        <v>416</v>
      </c>
      <c r="W8" s="179" t="s">
        <v>14</v>
      </c>
      <c r="X8" s="179" t="s">
        <v>415</v>
      </c>
      <c r="Y8" s="187"/>
    </row>
    <row r="9" spans="1:25" ht="33" customHeight="1" x14ac:dyDescent="0.35">
      <c r="A9" s="182" t="s">
        <v>434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35">
      <c r="A10" s="186" t="s">
        <v>435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90"/>
      <c r="R10" s="290"/>
      <c r="S10" s="290"/>
      <c r="T10" s="290"/>
      <c r="U10" s="290"/>
      <c r="V10" s="290"/>
      <c r="W10" s="290"/>
      <c r="X10" s="290"/>
      <c r="Y10" s="178"/>
    </row>
    <row r="11" spans="1:25" ht="26" x14ac:dyDescent="0.35">
      <c r="A11" s="186" t="s">
        <v>436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35">
      <c r="A12" s="180" t="s">
        <v>417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35">
      <c r="A13" s="180" t="s">
        <v>418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35">
      <c r="A14" s="180" t="s">
        <v>419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35">
      <c r="A15" s="180" t="s">
        <v>420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35">
      <c r="A16" s="180" t="s">
        <v>421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35">
      <c r="A17" s="180" t="s">
        <v>422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6" x14ac:dyDescent="0.35">
      <c r="A18" s="180" t="s">
        <v>423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6" x14ac:dyDescent="0.35">
      <c r="A19" s="180" t="s">
        <v>424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6" x14ac:dyDescent="0.35">
      <c r="A20" s="180" t="s">
        <v>425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9" x14ac:dyDescent="0.35">
      <c r="A21" s="186" t="s">
        <v>426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35">
      <c r="A22" s="290"/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178"/>
    </row>
    <row r="23" spans="1:25" ht="26" x14ac:dyDescent="0.35">
      <c r="A23" s="182" t="s">
        <v>427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35">
      <c r="A24" s="182" t="s">
        <v>389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35">
      <c r="A25" s="182" t="s">
        <v>390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35">
      <c r="A26" s="182" t="s">
        <v>391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35">
      <c r="A27" s="182" t="s">
        <v>392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35">
      <c r="A28" s="182" t="s">
        <v>378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35">
      <c r="A29" s="182" t="s">
        <v>428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6" x14ac:dyDescent="0.35">
      <c r="A30" s="186" t="s">
        <v>429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3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35">
      <c r="A33" s="183"/>
    </row>
    <row r="34" spans="1:1" x14ac:dyDescent="0.35">
      <c r="A34" s="184" t="s">
        <v>430</v>
      </c>
    </row>
    <row r="35" spans="1:1" x14ac:dyDescent="0.35">
      <c r="A35" s="185" t="s">
        <v>431</v>
      </c>
    </row>
    <row r="36" spans="1:1" x14ac:dyDescent="0.35">
      <c r="A36" s="184" t="s">
        <v>432</v>
      </c>
    </row>
    <row r="37" spans="1:1" x14ac:dyDescent="0.35">
      <c r="A37" s="185" t="s">
        <v>433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RowHeight="14.5" x14ac:dyDescent="0.35"/>
  <cols>
    <col min="1" max="1" width="19" bestFit="1" customWidth="1"/>
    <col min="2" max="3" width="9.453125" bestFit="1" customWidth="1"/>
    <col min="4" max="4" width="14.453125" bestFit="1" customWidth="1"/>
    <col min="5" max="6" width="10.453125" customWidth="1"/>
    <col min="7" max="7" width="11.81640625" bestFit="1" customWidth="1"/>
    <col min="8" max="8" width="13.1796875" bestFit="1" customWidth="1"/>
    <col min="9" max="9" width="13.453125" bestFit="1" customWidth="1"/>
  </cols>
  <sheetData>
    <row r="1" spans="1:9" ht="17.5" x14ac:dyDescent="0.35">
      <c r="A1" s="305" t="s">
        <v>486</v>
      </c>
      <c r="B1" s="305"/>
      <c r="C1" s="305"/>
      <c r="D1" s="305"/>
      <c r="E1" s="305"/>
      <c r="F1" s="305"/>
      <c r="G1" s="305"/>
      <c r="H1" s="305"/>
      <c r="I1" s="305"/>
    </row>
    <row r="2" spans="1:9" ht="15" thickBot="1" x14ac:dyDescent="0.4">
      <c r="A2" t="s">
        <v>302</v>
      </c>
    </row>
    <row r="3" spans="1:9" ht="15" thickBot="1" x14ac:dyDescent="0.4">
      <c r="A3" s="68" t="s">
        <v>482</v>
      </c>
      <c r="B3" s="68" t="s">
        <v>483</v>
      </c>
      <c r="C3" s="68" t="s">
        <v>484</v>
      </c>
      <c r="D3" s="68" t="s">
        <v>485</v>
      </c>
      <c r="E3" s="68" t="s">
        <v>386</v>
      </c>
      <c r="F3" s="143" t="s">
        <v>493</v>
      </c>
      <c r="G3" s="68" t="s">
        <v>491</v>
      </c>
      <c r="H3" s="68" t="s">
        <v>183</v>
      </c>
      <c r="I3" s="68" t="s">
        <v>184</v>
      </c>
    </row>
    <row r="4" spans="1:9" ht="52.5" thickBot="1" x14ac:dyDescent="0.4">
      <c r="A4" s="66" t="s">
        <v>481</v>
      </c>
      <c r="B4" s="66" t="s">
        <v>487</v>
      </c>
      <c r="C4" s="66" t="s">
        <v>488</v>
      </c>
      <c r="D4" s="66" t="s">
        <v>489</v>
      </c>
      <c r="E4" s="66" t="s">
        <v>490</v>
      </c>
      <c r="F4" s="66" t="s">
        <v>494</v>
      </c>
      <c r="G4" s="66" t="s">
        <v>492</v>
      </c>
      <c r="H4" s="66" t="s">
        <v>193</v>
      </c>
      <c r="I4" s="66" t="s">
        <v>194</v>
      </c>
    </row>
    <row r="5" spans="1:9" x14ac:dyDescent="0.3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3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3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3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3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3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3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3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3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3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3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3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3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3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3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3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3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B13"/>
  <sheetViews>
    <sheetView workbookViewId="0">
      <selection activeCell="H38" sqref="H38"/>
    </sheetView>
  </sheetViews>
  <sheetFormatPr defaultRowHeight="14.5" x14ac:dyDescent="0.35"/>
  <cols>
    <col min="2" max="2" width="12.453125" customWidth="1"/>
    <col min="3" max="3" width="9.453125" bestFit="1" customWidth="1"/>
    <col min="4" max="4" width="9.81640625" bestFit="1" customWidth="1"/>
    <col min="5" max="5" width="12.453125" bestFit="1" customWidth="1"/>
    <col min="6" max="6" width="12" bestFit="1" customWidth="1"/>
    <col min="7" max="7" width="10.453125" customWidth="1"/>
    <col min="8" max="8" width="10.453125" bestFit="1" customWidth="1"/>
    <col min="26" max="26" width="10.453125" customWidth="1"/>
    <col min="27" max="27" width="10" customWidth="1"/>
  </cols>
  <sheetData>
    <row r="1" spans="1:28" ht="17.5" x14ac:dyDescent="0.35">
      <c r="A1" s="306" t="s">
        <v>543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</row>
    <row r="2" spans="1:28" ht="15" thickBot="1" x14ac:dyDescent="0.4"/>
    <row r="3" spans="1:28" ht="15" thickBot="1" x14ac:dyDescent="0.4">
      <c r="A3" s="65" t="s">
        <v>493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478</v>
      </c>
      <c r="G3" s="65" t="s">
        <v>479</v>
      </c>
      <c r="H3" s="65" t="s">
        <v>448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446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65" t="s">
        <v>215</v>
      </c>
      <c r="AB3" s="76"/>
    </row>
    <row r="4" spans="1:28" ht="78.5" thickBot="1" x14ac:dyDescent="0.4">
      <c r="A4" s="77" t="s">
        <v>495</v>
      </c>
      <c r="B4" s="77" t="s">
        <v>544</v>
      </c>
      <c r="C4" s="77" t="s">
        <v>545</v>
      </c>
      <c r="D4" s="77" t="s">
        <v>253</v>
      </c>
      <c r="E4" s="77" t="s">
        <v>218</v>
      </c>
      <c r="F4" s="73" t="s">
        <v>476</v>
      </c>
      <c r="G4" s="73" t="s">
        <v>477</v>
      </c>
      <c r="H4" s="77" t="s">
        <v>445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447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546</v>
      </c>
      <c r="AA4" s="83" t="s">
        <v>382</v>
      </c>
      <c r="AB4" s="79"/>
    </row>
    <row r="5" spans="1:28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8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8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8" ht="15" thickBot="1" x14ac:dyDescent="0.4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  <c r="AA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A12" zoomScale="85" zoomScaleNormal="85" workbookViewId="0">
      <selection activeCell="A43" sqref="A43:AA44"/>
    </sheetView>
  </sheetViews>
  <sheetFormatPr defaultRowHeight="14.5" x14ac:dyDescent="0.35"/>
  <cols>
    <col min="1" max="1" width="42.7265625" customWidth="1"/>
    <col min="2" max="24" width="12.453125" customWidth="1"/>
    <col min="25" max="27" width="12.6328125" customWidth="1"/>
  </cols>
  <sheetData>
    <row r="1" spans="1:27" ht="17.5" x14ac:dyDescent="0.35">
      <c r="A1" s="223" t="s">
        <v>525</v>
      </c>
    </row>
    <row r="3" spans="1:27" x14ac:dyDescent="0.35">
      <c r="B3" s="228" t="s">
        <v>531</v>
      </c>
      <c r="C3" s="228" t="s">
        <v>532</v>
      </c>
    </row>
    <row r="5" spans="1:27" ht="14.5" customHeight="1" x14ac:dyDescent="0.35">
      <c r="A5" s="309" t="s">
        <v>526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</row>
    <row r="6" spans="1:27" ht="14.5" customHeight="1" x14ac:dyDescent="0.35">
      <c r="A6" s="309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</row>
    <row r="7" spans="1:27" s="229" customFormat="1" ht="25.5" customHeight="1" x14ac:dyDescent="0.35">
      <c r="A7" s="252" t="s">
        <v>529</v>
      </c>
      <c r="B7" s="307">
        <v>44835</v>
      </c>
      <c r="C7" s="308"/>
      <c r="D7" s="307">
        <v>44866</v>
      </c>
      <c r="E7" s="308"/>
      <c r="F7" s="307">
        <v>44896</v>
      </c>
      <c r="G7" s="308"/>
      <c r="H7" s="307">
        <v>44927</v>
      </c>
      <c r="I7" s="308"/>
      <c r="J7" s="307">
        <v>44958</v>
      </c>
      <c r="K7" s="308"/>
      <c r="L7" s="307">
        <v>44986</v>
      </c>
      <c r="M7" s="308"/>
      <c r="N7" s="307">
        <v>45017</v>
      </c>
      <c r="O7" s="308"/>
      <c r="P7" s="307">
        <v>45047</v>
      </c>
      <c r="Q7" s="308"/>
      <c r="R7" s="307">
        <v>45078</v>
      </c>
      <c r="S7" s="308"/>
      <c r="T7" s="307">
        <v>45108</v>
      </c>
      <c r="U7" s="308"/>
      <c r="V7" s="307">
        <v>45139</v>
      </c>
      <c r="W7" s="308"/>
      <c r="X7" s="307">
        <v>45170</v>
      </c>
      <c r="Y7" s="308"/>
      <c r="Z7" s="307" t="s">
        <v>0</v>
      </c>
      <c r="AA7" s="308"/>
    </row>
    <row r="8" spans="1:27" ht="27.65" customHeight="1" x14ac:dyDescent="0.35">
      <c r="A8" s="14"/>
      <c r="B8" s="162" t="s">
        <v>530</v>
      </c>
      <c r="C8" s="162" t="s">
        <v>14</v>
      </c>
      <c r="D8" s="162" t="s">
        <v>530</v>
      </c>
      <c r="E8" s="162" t="s">
        <v>14</v>
      </c>
      <c r="F8" s="162" t="s">
        <v>530</v>
      </c>
      <c r="G8" s="162" t="s">
        <v>14</v>
      </c>
      <c r="H8" s="162" t="s">
        <v>530</v>
      </c>
      <c r="I8" s="162" t="s">
        <v>14</v>
      </c>
      <c r="J8" s="162" t="s">
        <v>530</v>
      </c>
      <c r="K8" s="162" t="s">
        <v>14</v>
      </c>
      <c r="L8" s="162" t="s">
        <v>530</v>
      </c>
      <c r="M8" s="162" t="s">
        <v>14</v>
      </c>
      <c r="N8" s="162" t="s">
        <v>530</v>
      </c>
      <c r="O8" s="162" t="s">
        <v>14</v>
      </c>
      <c r="P8" s="162" t="s">
        <v>530</v>
      </c>
      <c r="Q8" s="162" t="s">
        <v>14</v>
      </c>
      <c r="R8" s="162" t="s">
        <v>530</v>
      </c>
      <c r="S8" s="162" t="s">
        <v>14</v>
      </c>
      <c r="T8" s="162" t="s">
        <v>530</v>
      </c>
      <c r="U8" s="162" t="s">
        <v>14</v>
      </c>
      <c r="V8" s="162" t="s">
        <v>530</v>
      </c>
      <c r="W8" s="162" t="s">
        <v>14</v>
      </c>
      <c r="X8" s="162" t="s">
        <v>530</v>
      </c>
      <c r="Y8" s="162" t="s">
        <v>14</v>
      </c>
      <c r="Z8" s="162" t="s">
        <v>530</v>
      </c>
      <c r="AA8" s="162" t="s">
        <v>14</v>
      </c>
    </row>
    <row r="9" spans="1:27" ht="27.65" customHeight="1" x14ac:dyDescent="0.35">
      <c r="A9" s="236" t="s">
        <v>340</v>
      </c>
      <c r="B9" s="235">
        <v>0</v>
      </c>
      <c r="C9" s="235">
        <v>0</v>
      </c>
      <c r="D9" s="237">
        <f>B21</f>
        <v>0</v>
      </c>
      <c r="E9" s="237">
        <f>C21</f>
        <v>0</v>
      </c>
      <c r="F9" s="237">
        <f>D21</f>
        <v>0</v>
      </c>
      <c r="G9" s="237">
        <f>E21</f>
        <v>0</v>
      </c>
      <c r="H9" s="237">
        <f t="shared" ref="H9:Y9" si="0">F21</f>
        <v>0</v>
      </c>
      <c r="I9" s="237">
        <f t="shared" si="0"/>
        <v>0</v>
      </c>
      <c r="J9" s="237">
        <f t="shared" si="0"/>
        <v>0</v>
      </c>
      <c r="K9" s="237">
        <f t="shared" si="0"/>
        <v>0</v>
      </c>
      <c r="L9" s="237">
        <f t="shared" si="0"/>
        <v>0</v>
      </c>
      <c r="M9" s="237">
        <f t="shared" si="0"/>
        <v>0</v>
      </c>
      <c r="N9" s="237">
        <f t="shared" si="0"/>
        <v>0</v>
      </c>
      <c r="O9" s="237">
        <f t="shared" si="0"/>
        <v>0</v>
      </c>
      <c r="P9" s="237">
        <f t="shared" si="0"/>
        <v>0</v>
      </c>
      <c r="Q9" s="237">
        <f t="shared" si="0"/>
        <v>0</v>
      </c>
      <c r="R9" s="237">
        <f t="shared" si="0"/>
        <v>0</v>
      </c>
      <c r="S9" s="237">
        <f t="shared" si="0"/>
        <v>0</v>
      </c>
      <c r="T9" s="237">
        <f t="shared" si="0"/>
        <v>0</v>
      </c>
      <c r="U9" s="237">
        <f t="shared" si="0"/>
        <v>0</v>
      </c>
      <c r="V9" s="237">
        <f t="shared" si="0"/>
        <v>0</v>
      </c>
      <c r="W9" s="237">
        <f t="shared" si="0"/>
        <v>0</v>
      </c>
      <c r="X9" s="237">
        <f t="shared" si="0"/>
        <v>0</v>
      </c>
      <c r="Y9" s="237">
        <f t="shared" si="0"/>
        <v>0</v>
      </c>
      <c r="Z9" s="237">
        <f>B9</f>
        <v>0</v>
      </c>
      <c r="AA9" s="237">
        <f>C9</f>
        <v>0</v>
      </c>
    </row>
    <row r="10" spans="1:27" ht="32.15" customHeight="1" x14ac:dyDescent="0.35">
      <c r="A10" s="238" t="s">
        <v>341</v>
      </c>
      <c r="B10" s="235">
        <f>SUM(B11:B13)</f>
        <v>0</v>
      </c>
      <c r="C10" s="235">
        <f t="shared" ref="C10:G10" si="1">SUM(C11:C13)</f>
        <v>0</v>
      </c>
      <c r="D10" s="235">
        <f t="shared" si="1"/>
        <v>0</v>
      </c>
      <c r="E10" s="235">
        <f t="shared" si="1"/>
        <v>0</v>
      </c>
      <c r="F10" s="235">
        <f t="shared" si="1"/>
        <v>0</v>
      </c>
      <c r="G10" s="235">
        <f t="shared" si="1"/>
        <v>0</v>
      </c>
      <c r="H10" s="235">
        <f t="shared" ref="H10:AA10" si="2">SUM(H11:H13)</f>
        <v>0</v>
      </c>
      <c r="I10" s="235">
        <f t="shared" si="2"/>
        <v>0</v>
      </c>
      <c r="J10" s="235">
        <f t="shared" si="2"/>
        <v>0</v>
      </c>
      <c r="K10" s="235">
        <f t="shared" si="2"/>
        <v>0</v>
      </c>
      <c r="L10" s="235">
        <f t="shared" si="2"/>
        <v>0</v>
      </c>
      <c r="M10" s="235">
        <f t="shared" si="2"/>
        <v>0</v>
      </c>
      <c r="N10" s="235">
        <f t="shared" si="2"/>
        <v>0</v>
      </c>
      <c r="O10" s="235">
        <f t="shared" si="2"/>
        <v>0</v>
      </c>
      <c r="P10" s="235">
        <f t="shared" si="2"/>
        <v>0</v>
      </c>
      <c r="Q10" s="235">
        <f t="shared" si="2"/>
        <v>0</v>
      </c>
      <c r="R10" s="235">
        <f t="shared" si="2"/>
        <v>0</v>
      </c>
      <c r="S10" s="235">
        <f t="shared" si="2"/>
        <v>0</v>
      </c>
      <c r="T10" s="235">
        <f t="shared" si="2"/>
        <v>0</v>
      </c>
      <c r="U10" s="235">
        <f t="shared" si="2"/>
        <v>0</v>
      </c>
      <c r="V10" s="235">
        <f t="shared" si="2"/>
        <v>0</v>
      </c>
      <c r="W10" s="235">
        <f t="shared" si="2"/>
        <v>0</v>
      </c>
      <c r="X10" s="235">
        <f t="shared" si="2"/>
        <v>0</v>
      </c>
      <c r="Y10" s="235">
        <f t="shared" si="2"/>
        <v>0</v>
      </c>
      <c r="Z10" s="235">
        <f t="shared" si="2"/>
        <v>0</v>
      </c>
      <c r="AA10" s="235">
        <f t="shared" si="2"/>
        <v>0</v>
      </c>
    </row>
    <row r="11" spans="1:27" ht="32.15" customHeight="1" x14ac:dyDescent="0.35">
      <c r="A11" s="239" t="s">
        <v>342</v>
      </c>
      <c r="B11" s="235">
        <v>0</v>
      </c>
      <c r="C11" s="235">
        <v>0</v>
      </c>
      <c r="D11" s="235">
        <v>0</v>
      </c>
      <c r="E11" s="235">
        <v>0</v>
      </c>
      <c r="F11" s="235">
        <v>0</v>
      </c>
      <c r="G11" s="235">
        <v>0</v>
      </c>
      <c r="H11" s="235">
        <v>0</v>
      </c>
      <c r="I11" s="235">
        <v>0</v>
      </c>
      <c r="J11" s="235">
        <v>0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5">
        <v>0</v>
      </c>
      <c r="Q11" s="235">
        <v>0</v>
      </c>
      <c r="R11" s="235">
        <v>0</v>
      </c>
      <c r="S11" s="235">
        <v>0</v>
      </c>
      <c r="T11" s="235">
        <v>0</v>
      </c>
      <c r="U11" s="235">
        <v>0</v>
      </c>
      <c r="V11" s="235">
        <v>0</v>
      </c>
      <c r="W11" s="235">
        <v>0</v>
      </c>
      <c r="X11" s="235">
        <v>0</v>
      </c>
      <c r="Y11" s="235">
        <v>0</v>
      </c>
      <c r="Z11" s="237">
        <f t="shared" ref="Z11:AA13" si="3">SUM(B11,D11,F11,H11,J11,L11,N11,P11,R11,T11,V11,X11)</f>
        <v>0</v>
      </c>
      <c r="AA11" s="237">
        <f t="shared" si="3"/>
        <v>0</v>
      </c>
    </row>
    <row r="12" spans="1:27" ht="32.15" customHeight="1" x14ac:dyDescent="0.35">
      <c r="A12" s="239" t="s">
        <v>343</v>
      </c>
      <c r="B12" s="235">
        <v>0</v>
      </c>
      <c r="C12" s="235">
        <v>0</v>
      </c>
      <c r="D12" s="235">
        <v>0</v>
      </c>
      <c r="E12" s="235">
        <v>0</v>
      </c>
      <c r="F12" s="235">
        <v>0</v>
      </c>
      <c r="G12" s="235">
        <v>0</v>
      </c>
      <c r="H12" s="235">
        <v>0</v>
      </c>
      <c r="I12" s="235">
        <v>0</v>
      </c>
      <c r="J12" s="235">
        <v>0</v>
      </c>
      <c r="K12" s="235">
        <v>0</v>
      </c>
      <c r="L12" s="235">
        <v>0</v>
      </c>
      <c r="M12" s="235">
        <v>0</v>
      </c>
      <c r="N12" s="235">
        <v>0</v>
      </c>
      <c r="O12" s="235">
        <v>0</v>
      </c>
      <c r="P12" s="235">
        <v>0</v>
      </c>
      <c r="Q12" s="235">
        <v>0</v>
      </c>
      <c r="R12" s="235">
        <v>0</v>
      </c>
      <c r="S12" s="235">
        <v>0</v>
      </c>
      <c r="T12" s="235">
        <v>0</v>
      </c>
      <c r="U12" s="235">
        <v>0</v>
      </c>
      <c r="V12" s="235">
        <v>0</v>
      </c>
      <c r="W12" s="235">
        <v>0</v>
      </c>
      <c r="X12" s="235">
        <v>0</v>
      </c>
      <c r="Y12" s="235">
        <v>0</v>
      </c>
      <c r="Z12" s="237">
        <f t="shared" si="3"/>
        <v>0</v>
      </c>
      <c r="AA12" s="237">
        <f t="shared" si="3"/>
        <v>0</v>
      </c>
    </row>
    <row r="13" spans="1:27" ht="32.15" customHeight="1" x14ac:dyDescent="0.35">
      <c r="A13" s="239" t="s">
        <v>349</v>
      </c>
      <c r="B13" s="235">
        <v>0</v>
      </c>
      <c r="C13" s="235">
        <v>0</v>
      </c>
      <c r="D13" s="235">
        <v>0</v>
      </c>
      <c r="E13" s="235">
        <v>0</v>
      </c>
      <c r="F13" s="235">
        <v>0</v>
      </c>
      <c r="G13" s="235">
        <v>0</v>
      </c>
      <c r="H13" s="235">
        <v>0</v>
      </c>
      <c r="I13" s="235">
        <v>0</v>
      </c>
      <c r="J13" s="235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0</v>
      </c>
      <c r="S13" s="235">
        <v>0</v>
      </c>
      <c r="T13" s="235">
        <v>0</v>
      </c>
      <c r="U13" s="235">
        <v>0</v>
      </c>
      <c r="V13" s="235">
        <v>0</v>
      </c>
      <c r="W13" s="235">
        <v>0</v>
      </c>
      <c r="X13" s="235">
        <v>0</v>
      </c>
      <c r="Y13" s="235">
        <v>0</v>
      </c>
      <c r="Z13" s="237">
        <f t="shared" si="3"/>
        <v>0</v>
      </c>
      <c r="AA13" s="237">
        <f t="shared" si="3"/>
        <v>0</v>
      </c>
    </row>
    <row r="14" spans="1:27" ht="32.15" customHeight="1" x14ac:dyDescent="0.35">
      <c r="A14" s="238" t="s">
        <v>344</v>
      </c>
      <c r="B14" s="237">
        <f>SUM(B15:B20)</f>
        <v>0</v>
      </c>
      <c r="C14" s="237">
        <f t="shared" ref="C14:G14" si="4">SUM(C15:C20)</f>
        <v>0</v>
      </c>
      <c r="D14" s="237">
        <f t="shared" si="4"/>
        <v>0</v>
      </c>
      <c r="E14" s="237">
        <f t="shared" si="4"/>
        <v>0</v>
      </c>
      <c r="F14" s="235">
        <f t="shared" si="4"/>
        <v>0</v>
      </c>
      <c r="G14" s="235">
        <f t="shared" si="4"/>
        <v>0</v>
      </c>
      <c r="H14" s="235">
        <f t="shared" ref="H14:AA14" si="5">SUM(H15:H20)</f>
        <v>0</v>
      </c>
      <c r="I14" s="235">
        <f t="shared" si="5"/>
        <v>0</v>
      </c>
      <c r="J14" s="235">
        <f t="shared" si="5"/>
        <v>0</v>
      </c>
      <c r="K14" s="235">
        <f t="shared" si="5"/>
        <v>0</v>
      </c>
      <c r="L14" s="235">
        <f t="shared" si="5"/>
        <v>0</v>
      </c>
      <c r="M14" s="235">
        <f t="shared" si="5"/>
        <v>0</v>
      </c>
      <c r="N14" s="235">
        <f t="shared" si="5"/>
        <v>0</v>
      </c>
      <c r="O14" s="235">
        <f t="shared" si="5"/>
        <v>0</v>
      </c>
      <c r="P14" s="235">
        <f t="shared" si="5"/>
        <v>0</v>
      </c>
      <c r="Q14" s="235">
        <f t="shared" si="5"/>
        <v>0</v>
      </c>
      <c r="R14" s="235">
        <f t="shared" si="5"/>
        <v>0</v>
      </c>
      <c r="S14" s="235">
        <f t="shared" si="5"/>
        <v>0</v>
      </c>
      <c r="T14" s="235">
        <f t="shared" si="5"/>
        <v>0</v>
      </c>
      <c r="U14" s="235">
        <f t="shared" si="5"/>
        <v>0</v>
      </c>
      <c r="V14" s="235">
        <f t="shared" si="5"/>
        <v>0</v>
      </c>
      <c r="W14" s="235">
        <f t="shared" si="5"/>
        <v>0</v>
      </c>
      <c r="X14" s="235">
        <f t="shared" si="5"/>
        <v>0</v>
      </c>
      <c r="Y14" s="235">
        <f t="shared" si="5"/>
        <v>0</v>
      </c>
      <c r="Z14" s="235">
        <f t="shared" si="5"/>
        <v>0</v>
      </c>
      <c r="AA14" s="235">
        <f t="shared" si="5"/>
        <v>0</v>
      </c>
    </row>
    <row r="15" spans="1:27" ht="32.15" customHeight="1" x14ac:dyDescent="0.35">
      <c r="A15" s="239" t="s">
        <v>522</v>
      </c>
      <c r="B15" s="235">
        <v>0</v>
      </c>
      <c r="C15" s="235">
        <v>0</v>
      </c>
      <c r="D15" s="235">
        <v>0</v>
      </c>
      <c r="E15" s="235">
        <v>0</v>
      </c>
      <c r="F15" s="235">
        <v>0</v>
      </c>
      <c r="G15" s="235">
        <v>0</v>
      </c>
      <c r="H15" s="235">
        <v>0</v>
      </c>
      <c r="I15" s="235">
        <v>0</v>
      </c>
      <c r="J15" s="235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0</v>
      </c>
      <c r="T15" s="235">
        <v>0</v>
      </c>
      <c r="U15" s="235">
        <v>0</v>
      </c>
      <c r="V15" s="235">
        <v>0</v>
      </c>
      <c r="W15" s="235">
        <v>0</v>
      </c>
      <c r="X15" s="235">
        <v>0</v>
      </c>
      <c r="Y15" s="235">
        <v>0</v>
      </c>
      <c r="Z15" s="237">
        <f t="shared" ref="Z15:Z20" si="6">SUM(B15,D15,F15,H15,J15,L15,N15,P15,R15,T15,V15,X15)</f>
        <v>0</v>
      </c>
      <c r="AA15" s="237">
        <f t="shared" ref="AA15:AA20" si="7">SUM(C15,E15,G15,I15,K15,M15,O15,Q15,S15,U15,W15,Y15)</f>
        <v>0</v>
      </c>
    </row>
    <row r="16" spans="1:27" ht="32.15" customHeight="1" x14ac:dyDescent="0.35">
      <c r="A16" s="239" t="s">
        <v>523</v>
      </c>
      <c r="B16" s="235">
        <v>0</v>
      </c>
      <c r="C16" s="235">
        <v>0</v>
      </c>
      <c r="D16" s="235">
        <v>0</v>
      </c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235">
        <v>0</v>
      </c>
      <c r="L16" s="235">
        <v>0</v>
      </c>
      <c r="M16" s="235">
        <v>0</v>
      </c>
      <c r="N16" s="235">
        <v>0</v>
      </c>
      <c r="O16" s="235">
        <v>0</v>
      </c>
      <c r="P16" s="235">
        <v>0</v>
      </c>
      <c r="Q16" s="235">
        <v>0</v>
      </c>
      <c r="R16" s="235">
        <v>0</v>
      </c>
      <c r="S16" s="235">
        <v>0</v>
      </c>
      <c r="T16" s="235">
        <v>0</v>
      </c>
      <c r="U16" s="235">
        <v>0</v>
      </c>
      <c r="V16" s="235">
        <v>0</v>
      </c>
      <c r="W16" s="235">
        <v>0</v>
      </c>
      <c r="X16" s="235">
        <v>0</v>
      </c>
      <c r="Y16" s="235">
        <v>0</v>
      </c>
      <c r="Z16" s="237">
        <f t="shared" si="6"/>
        <v>0</v>
      </c>
      <c r="AA16" s="237">
        <f t="shared" si="7"/>
        <v>0</v>
      </c>
    </row>
    <row r="17" spans="1:27" ht="32.15" customHeight="1" x14ac:dyDescent="0.35">
      <c r="A17" s="239" t="s">
        <v>524</v>
      </c>
      <c r="B17" s="235">
        <v>0</v>
      </c>
      <c r="C17" s="235">
        <v>0</v>
      </c>
      <c r="D17" s="235">
        <v>0</v>
      </c>
      <c r="E17" s="235">
        <v>0</v>
      </c>
      <c r="F17" s="235">
        <v>0</v>
      </c>
      <c r="G17" s="235">
        <v>0</v>
      </c>
      <c r="H17" s="235">
        <v>0</v>
      </c>
      <c r="I17" s="235">
        <v>0</v>
      </c>
      <c r="J17" s="235">
        <v>0</v>
      </c>
      <c r="K17" s="235">
        <v>0</v>
      </c>
      <c r="L17" s="235">
        <v>0</v>
      </c>
      <c r="M17" s="235">
        <v>0</v>
      </c>
      <c r="N17" s="235">
        <v>0</v>
      </c>
      <c r="O17" s="235">
        <v>0</v>
      </c>
      <c r="P17" s="235">
        <v>0</v>
      </c>
      <c r="Q17" s="235">
        <v>0</v>
      </c>
      <c r="R17" s="235">
        <v>0</v>
      </c>
      <c r="S17" s="235">
        <v>0</v>
      </c>
      <c r="T17" s="235">
        <v>0</v>
      </c>
      <c r="U17" s="235">
        <v>0</v>
      </c>
      <c r="V17" s="235">
        <v>0</v>
      </c>
      <c r="W17" s="235">
        <v>0</v>
      </c>
      <c r="X17" s="235">
        <v>0</v>
      </c>
      <c r="Y17" s="235">
        <v>0</v>
      </c>
      <c r="Z17" s="237">
        <f t="shared" si="6"/>
        <v>0</v>
      </c>
      <c r="AA17" s="237">
        <f t="shared" si="7"/>
        <v>0</v>
      </c>
    </row>
    <row r="18" spans="1:27" ht="32.15" customHeight="1" x14ac:dyDescent="0.35">
      <c r="A18" s="239" t="s">
        <v>346</v>
      </c>
      <c r="B18" s="235">
        <v>0</v>
      </c>
      <c r="C18" s="235">
        <v>0</v>
      </c>
      <c r="D18" s="235">
        <v>0</v>
      </c>
      <c r="E18" s="235">
        <v>0</v>
      </c>
      <c r="F18" s="235">
        <v>0</v>
      </c>
      <c r="G18" s="235">
        <v>0</v>
      </c>
      <c r="H18" s="235">
        <v>0</v>
      </c>
      <c r="I18" s="235">
        <v>0</v>
      </c>
      <c r="J18" s="235">
        <v>0</v>
      </c>
      <c r="K18" s="235">
        <v>0</v>
      </c>
      <c r="L18" s="235">
        <v>0</v>
      </c>
      <c r="M18" s="235">
        <v>0</v>
      </c>
      <c r="N18" s="235">
        <v>0</v>
      </c>
      <c r="O18" s="235">
        <v>0</v>
      </c>
      <c r="P18" s="235">
        <v>0</v>
      </c>
      <c r="Q18" s="235">
        <v>0</v>
      </c>
      <c r="R18" s="235">
        <v>0</v>
      </c>
      <c r="S18" s="235">
        <v>0</v>
      </c>
      <c r="T18" s="235">
        <v>0</v>
      </c>
      <c r="U18" s="235">
        <v>0</v>
      </c>
      <c r="V18" s="235">
        <v>0</v>
      </c>
      <c r="W18" s="235">
        <v>0</v>
      </c>
      <c r="X18" s="235">
        <v>0</v>
      </c>
      <c r="Y18" s="235">
        <v>0</v>
      </c>
      <c r="Z18" s="237">
        <f t="shared" si="6"/>
        <v>0</v>
      </c>
      <c r="AA18" s="237">
        <f t="shared" si="7"/>
        <v>0</v>
      </c>
    </row>
    <row r="19" spans="1:27" ht="32.15" customHeight="1" x14ac:dyDescent="0.35">
      <c r="A19" s="239" t="s">
        <v>347</v>
      </c>
      <c r="B19" s="235">
        <v>0</v>
      </c>
      <c r="C19" s="235">
        <v>0</v>
      </c>
      <c r="D19" s="235">
        <v>0</v>
      </c>
      <c r="E19" s="235">
        <v>0</v>
      </c>
      <c r="F19" s="235">
        <v>0</v>
      </c>
      <c r="G19" s="235">
        <v>0</v>
      </c>
      <c r="H19" s="235">
        <v>0</v>
      </c>
      <c r="I19" s="235">
        <v>0</v>
      </c>
      <c r="J19" s="235">
        <v>0</v>
      </c>
      <c r="K19" s="235">
        <v>0</v>
      </c>
      <c r="L19" s="235">
        <v>0</v>
      </c>
      <c r="M19" s="235">
        <v>0</v>
      </c>
      <c r="N19" s="235">
        <v>0</v>
      </c>
      <c r="O19" s="235">
        <v>0</v>
      </c>
      <c r="P19" s="235">
        <v>0</v>
      </c>
      <c r="Q19" s="235">
        <v>0</v>
      </c>
      <c r="R19" s="235">
        <v>0</v>
      </c>
      <c r="S19" s="235">
        <v>0</v>
      </c>
      <c r="T19" s="235">
        <v>0</v>
      </c>
      <c r="U19" s="235">
        <v>0</v>
      </c>
      <c r="V19" s="235">
        <v>0</v>
      </c>
      <c r="W19" s="235">
        <v>0</v>
      </c>
      <c r="X19" s="235">
        <v>0</v>
      </c>
      <c r="Y19" s="235">
        <v>0</v>
      </c>
      <c r="Z19" s="237">
        <f t="shared" si="6"/>
        <v>0</v>
      </c>
      <c r="AA19" s="237">
        <f t="shared" si="7"/>
        <v>0</v>
      </c>
    </row>
    <row r="20" spans="1:27" ht="32.15" customHeight="1" x14ac:dyDescent="0.35">
      <c r="A20" s="239" t="s">
        <v>349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5">
        <v>0</v>
      </c>
      <c r="M20" s="235">
        <v>0</v>
      </c>
      <c r="N20" s="235">
        <v>0</v>
      </c>
      <c r="O20" s="235">
        <v>0</v>
      </c>
      <c r="P20" s="235">
        <v>0</v>
      </c>
      <c r="Q20" s="235">
        <v>0</v>
      </c>
      <c r="R20" s="235">
        <v>0</v>
      </c>
      <c r="S20" s="235">
        <v>0</v>
      </c>
      <c r="T20" s="235">
        <v>0</v>
      </c>
      <c r="U20" s="235">
        <v>0</v>
      </c>
      <c r="V20" s="235">
        <v>0</v>
      </c>
      <c r="W20" s="235">
        <v>0</v>
      </c>
      <c r="X20" s="235">
        <v>0</v>
      </c>
      <c r="Y20" s="235">
        <v>0</v>
      </c>
      <c r="Z20" s="237">
        <f t="shared" si="6"/>
        <v>0</v>
      </c>
      <c r="AA20" s="237">
        <f t="shared" si="7"/>
        <v>0</v>
      </c>
    </row>
    <row r="21" spans="1:27" ht="32.15" customHeight="1" x14ac:dyDescent="0.35">
      <c r="A21" s="236" t="s">
        <v>348</v>
      </c>
      <c r="B21" s="237">
        <f t="shared" ref="B21:G21" si="8">B9+B10-B14</f>
        <v>0</v>
      </c>
      <c r="C21" s="237">
        <f t="shared" si="8"/>
        <v>0</v>
      </c>
      <c r="D21" s="237">
        <f t="shared" si="8"/>
        <v>0</v>
      </c>
      <c r="E21" s="237">
        <f t="shared" si="8"/>
        <v>0</v>
      </c>
      <c r="F21" s="237">
        <f t="shared" si="8"/>
        <v>0</v>
      </c>
      <c r="G21" s="237">
        <f t="shared" si="8"/>
        <v>0</v>
      </c>
      <c r="H21" s="237">
        <f t="shared" ref="H21:AA21" si="9">H9+H10-H14</f>
        <v>0</v>
      </c>
      <c r="I21" s="237">
        <f t="shared" si="9"/>
        <v>0</v>
      </c>
      <c r="J21" s="237">
        <f t="shared" si="9"/>
        <v>0</v>
      </c>
      <c r="K21" s="237">
        <f t="shared" si="9"/>
        <v>0</v>
      </c>
      <c r="L21" s="237">
        <f t="shared" si="9"/>
        <v>0</v>
      </c>
      <c r="M21" s="237">
        <f t="shared" si="9"/>
        <v>0</v>
      </c>
      <c r="N21" s="237">
        <f t="shared" si="9"/>
        <v>0</v>
      </c>
      <c r="O21" s="237">
        <f t="shared" si="9"/>
        <v>0</v>
      </c>
      <c r="P21" s="237">
        <f t="shared" si="9"/>
        <v>0</v>
      </c>
      <c r="Q21" s="237">
        <f t="shared" si="9"/>
        <v>0</v>
      </c>
      <c r="R21" s="237">
        <f t="shared" si="9"/>
        <v>0</v>
      </c>
      <c r="S21" s="237">
        <f t="shared" si="9"/>
        <v>0</v>
      </c>
      <c r="T21" s="237">
        <f t="shared" si="9"/>
        <v>0</v>
      </c>
      <c r="U21" s="237">
        <f t="shared" si="9"/>
        <v>0</v>
      </c>
      <c r="V21" s="237">
        <f t="shared" si="9"/>
        <v>0</v>
      </c>
      <c r="W21" s="237">
        <f t="shared" si="9"/>
        <v>0</v>
      </c>
      <c r="X21" s="237">
        <f t="shared" si="9"/>
        <v>0</v>
      </c>
      <c r="Y21" s="237">
        <f t="shared" si="9"/>
        <v>0</v>
      </c>
      <c r="Z21" s="237">
        <f t="shared" si="9"/>
        <v>0</v>
      </c>
      <c r="AA21" s="237">
        <f t="shared" si="9"/>
        <v>0</v>
      </c>
    </row>
    <row r="24" spans="1:27" ht="26.5" customHeight="1" x14ac:dyDescent="0.35">
      <c r="A24" s="309" t="s">
        <v>527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  <c r="AA24" s="310"/>
    </row>
    <row r="25" spans="1:27" ht="26.5" customHeight="1" x14ac:dyDescent="0.35">
      <c r="A25" s="309"/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  <c r="AA25" s="310"/>
    </row>
    <row r="26" spans="1:27" s="229" customFormat="1" ht="26.5" customHeight="1" x14ac:dyDescent="0.35">
      <c r="A26" s="252" t="s">
        <v>529</v>
      </c>
      <c r="B26" s="307">
        <v>44835</v>
      </c>
      <c r="C26" s="308"/>
      <c r="D26" s="307">
        <v>44866</v>
      </c>
      <c r="E26" s="308"/>
      <c r="F26" s="307">
        <v>44896</v>
      </c>
      <c r="G26" s="308"/>
      <c r="H26" s="307">
        <v>44927</v>
      </c>
      <c r="I26" s="308"/>
      <c r="J26" s="307">
        <v>44958</v>
      </c>
      <c r="K26" s="308"/>
      <c r="L26" s="307">
        <v>44986</v>
      </c>
      <c r="M26" s="308"/>
      <c r="N26" s="307">
        <v>45017</v>
      </c>
      <c r="O26" s="308"/>
      <c r="P26" s="307">
        <v>45047</v>
      </c>
      <c r="Q26" s="308"/>
      <c r="R26" s="307">
        <v>45078</v>
      </c>
      <c r="S26" s="308"/>
      <c r="T26" s="307">
        <v>45108</v>
      </c>
      <c r="U26" s="308"/>
      <c r="V26" s="307">
        <v>45139</v>
      </c>
      <c r="W26" s="308"/>
      <c r="X26" s="307">
        <v>45170</v>
      </c>
      <c r="Y26" s="308"/>
      <c r="Z26" s="307" t="s">
        <v>0</v>
      </c>
      <c r="AA26" s="308"/>
    </row>
    <row r="27" spans="1:27" ht="26.5" customHeight="1" x14ac:dyDescent="0.35">
      <c r="A27" s="14"/>
      <c r="B27" s="162" t="s">
        <v>530</v>
      </c>
      <c r="C27" s="162" t="s">
        <v>14</v>
      </c>
      <c r="D27" s="162" t="s">
        <v>530</v>
      </c>
      <c r="E27" s="162" t="s">
        <v>14</v>
      </c>
      <c r="F27" s="162" t="s">
        <v>530</v>
      </c>
      <c r="G27" s="162" t="s">
        <v>14</v>
      </c>
      <c r="H27" s="162" t="s">
        <v>530</v>
      </c>
      <c r="I27" s="162" t="s">
        <v>14</v>
      </c>
      <c r="J27" s="162" t="s">
        <v>530</v>
      </c>
      <c r="K27" s="162" t="s">
        <v>14</v>
      </c>
      <c r="L27" s="162" t="s">
        <v>530</v>
      </c>
      <c r="M27" s="162" t="s">
        <v>14</v>
      </c>
      <c r="N27" s="162" t="s">
        <v>530</v>
      </c>
      <c r="O27" s="162" t="s">
        <v>14</v>
      </c>
      <c r="P27" s="162" t="s">
        <v>530</v>
      </c>
      <c r="Q27" s="162" t="s">
        <v>14</v>
      </c>
      <c r="R27" s="162" t="s">
        <v>530</v>
      </c>
      <c r="S27" s="162" t="s">
        <v>14</v>
      </c>
      <c r="T27" s="162" t="s">
        <v>530</v>
      </c>
      <c r="U27" s="162" t="s">
        <v>14</v>
      </c>
      <c r="V27" s="162" t="s">
        <v>530</v>
      </c>
      <c r="W27" s="162" t="s">
        <v>14</v>
      </c>
      <c r="X27" s="162" t="s">
        <v>530</v>
      </c>
      <c r="Y27" s="162" t="s">
        <v>14</v>
      </c>
      <c r="Z27" s="162" t="s">
        <v>530</v>
      </c>
      <c r="AA27" s="162" t="s">
        <v>14</v>
      </c>
    </row>
    <row r="28" spans="1:27" ht="26.5" customHeight="1" x14ac:dyDescent="0.3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5" customHeight="1" x14ac:dyDescent="0.3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5" customHeight="1" x14ac:dyDescent="0.3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5" customHeight="1" x14ac:dyDescent="0.3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5" customHeight="1" x14ac:dyDescent="0.3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5" customHeight="1" x14ac:dyDescent="0.3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5" customHeight="1" x14ac:dyDescent="0.35">
      <c r="A34" s="155" t="s">
        <v>522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5" customHeight="1" x14ac:dyDescent="0.35">
      <c r="A35" s="155" t="s">
        <v>523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5" customHeight="1" x14ac:dyDescent="0.35">
      <c r="A36" s="155" t="s">
        <v>524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5" customHeight="1" x14ac:dyDescent="0.3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5" customHeight="1" x14ac:dyDescent="0.3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5" customHeight="1" x14ac:dyDescent="0.3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5" customHeight="1" x14ac:dyDescent="0.3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5" customHeight="1" x14ac:dyDescent="0.35">
      <c r="A43" s="309" t="s">
        <v>528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</row>
    <row r="44" spans="1:27" ht="30.65" customHeight="1" x14ac:dyDescent="0.35">
      <c r="A44" s="309"/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310"/>
      <c r="Y44" s="310"/>
      <c r="Z44" s="310"/>
      <c r="AA44" s="310"/>
    </row>
    <row r="45" spans="1:27" ht="30.65" customHeight="1" x14ac:dyDescent="0.35">
      <c r="A45" s="230" t="s">
        <v>529</v>
      </c>
      <c r="B45" s="311">
        <v>44835</v>
      </c>
      <c r="C45" s="312"/>
      <c r="D45" s="311">
        <v>44866</v>
      </c>
      <c r="E45" s="312"/>
      <c r="F45" s="311">
        <v>44896</v>
      </c>
      <c r="G45" s="312"/>
      <c r="H45" s="311">
        <v>44927</v>
      </c>
      <c r="I45" s="312"/>
      <c r="J45" s="311">
        <v>44958</v>
      </c>
      <c r="K45" s="312"/>
      <c r="L45" s="311">
        <v>44986</v>
      </c>
      <c r="M45" s="312"/>
      <c r="N45" s="311">
        <v>45017</v>
      </c>
      <c r="O45" s="312"/>
      <c r="P45" s="311">
        <v>45047</v>
      </c>
      <c r="Q45" s="312"/>
      <c r="R45" s="311">
        <v>45078</v>
      </c>
      <c r="S45" s="312"/>
      <c r="T45" s="311">
        <v>45108</v>
      </c>
      <c r="U45" s="312"/>
      <c r="V45" s="311">
        <v>45139</v>
      </c>
      <c r="W45" s="312"/>
      <c r="X45" s="311">
        <v>45170</v>
      </c>
      <c r="Y45" s="312"/>
      <c r="Z45" s="307" t="s">
        <v>0</v>
      </c>
      <c r="AA45" s="308"/>
    </row>
    <row r="46" spans="1:27" ht="30.65" customHeight="1" x14ac:dyDescent="0.35">
      <c r="A46" s="14"/>
      <c r="B46" s="162" t="s">
        <v>530</v>
      </c>
      <c r="C46" s="162" t="s">
        <v>14</v>
      </c>
      <c r="D46" s="162" t="s">
        <v>530</v>
      </c>
      <c r="E46" s="162" t="s">
        <v>14</v>
      </c>
      <c r="F46" s="162" t="s">
        <v>530</v>
      </c>
      <c r="G46" s="162" t="s">
        <v>14</v>
      </c>
      <c r="H46" s="162" t="s">
        <v>530</v>
      </c>
      <c r="I46" s="162" t="s">
        <v>14</v>
      </c>
      <c r="J46" s="162" t="s">
        <v>530</v>
      </c>
      <c r="K46" s="162" t="s">
        <v>14</v>
      </c>
      <c r="L46" s="162" t="s">
        <v>530</v>
      </c>
      <c r="M46" s="162" t="s">
        <v>14</v>
      </c>
      <c r="N46" s="162" t="s">
        <v>530</v>
      </c>
      <c r="O46" s="162" t="s">
        <v>14</v>
      </c>
      <c r="P46" s="162" t="s">
        <v>530</v>
      </c>
      <c r="Q46" s="162" t="s">
        <v>14</v>
      </c>
      <c r="R46" s="162" t="s">
        <v>530</v>
      </c>
      <c r="S46" s="162" t="s">
        <v>14</v>
      </c>
      <c r="T46" s="162" t="s">
        <v>530</v>
      </c>
      <c r="U46" s="162" t="s">
        <v>14</v>
      </c>
      <c r="V46" s="162" t="s">
        <v>530</v>
      </c>
      <c r="W46" s="162" t="s">
        <v>14</v>
      </c>
      <c r="X46" s="162" t="s">
        <v>530</v>
      </c>
      <c r="Y46" s="162" t="s">
        <v>14</v>
      </c>
      <c r="Z46" s="162" t="s">
        <v>530</v>
      </c>
      <c r="AA46" s="162" t="s">
        <v>14</v>
      </c>
    </row>
    <row r="47" spans="1:27" ht="30.65" customHeight="1" x14ac:dyDescent="0.3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5" customHeight="1" x14ac:dyDescent="0.3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5" customHeight="1" x14ac:dyDescent="0.3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5" customHeight="1" x14ac:dyDescent="0.3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5" customHeight="1" x14ac:dyDescent="0.3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5" customHeight="1" x14ac:dyDescent="0.3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5" customHeight="1" x14ac:dyDescent="0.35">
      <c r="A53" s="155" t="s">
        <v>522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5" customHeight="1" x14ac:dyDescent="0.35">
      <c r="A54" s="155" t="s">
        <v>523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5" customHeight="1" x14ac:dyDescent="0.35">
      <c r="A55" s="155" t="s">
        <v>524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5" customHeight="1" x14ac:dyDescent="0.3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5" customHeight="1" x14ac:dyDescent="0.3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5" customHeight="1" x14ac:dyDescent="0.3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5" customHeight="1" x14ac:dyDescent="0.3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topLeftCell="A12" workbookViewId="0">
      <selection activeCell="A18" sqref="A18:A23"/>
    </sheetView>
  </sheetViews>
  <sheetFormatPr defaultColWidth="9.1796875" defaultRowHeight="15.5" x14ac:dyDescent="0.35"/>
  <cols>
    <col min="1" max="1" width="58.453125" style="54" customWidth="1"/>
    <col min="2" max="13" width="9.7265625" style="54" customWidth="1"/>
    <col min="14" max="25" width="9.81640625" style="54" customWidth="1"/>
    <col min="26" max="37" width="13.26953125" style="54" customWidth="1"/>
    <col min="38" max="16384" width="9.1796875" style="54"/>
  </cols>
  <sheetData>
    <row r="1" spans="1:37" x14ac:dyDescent="0.35">
      <c r="A1" s="55" t="s">
        <v>468</v>
      </c>
    </row>
    <row r="2" spans="1:37" x14ac:dyDescent="0.35">
      <c r="A2" s="55"/>
    </row>
    <row r="3" spans="1:37" x14ac:dyDescent="0.35">
      <c r="A3" s="54" t="s">
        <v>300</v>
      </c>
    </row>
    <row r="4" spans="1:37" ht="21" customHeight="1" x14ac:dyDescent="0.35">
      <c r="A4" s="189"/>
      <c r="B4" s="313" t="s">
        <v>355</v>
      </c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5"/>
      <c r="N4" s="320" t="s">
        <v>356</v>
      </c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2"/>
      <c r="Z4" s="319" t="s">
        <v>0</v>
      </c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</row>
    <row r="5" spans="1:37" x14ac:dyDescent="0.35">
      <c r="A5" s="188"/>
      <c r="B5" s="313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5"/>
      <c r="N5" s="320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2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</row>
    <row r="6" spans="1:37" x14ac:dyDescent="0.35">
      <c r="A6" s="190" t="s">
        <v>461</v>
      </c>
      <c r="B6" s="313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5"/>
      <c r="N6" s="320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2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</row>
    <row r="7" spans="1:37" x14ac:dyDescent="0.35">
      <c r="A7" s="191" t="s">
        <v>462</v>
      </c>
      <c r="B7" s="313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5"/>
      <c r="N7" s="320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2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</row>
    <row r="8" spans="1:37" x14ac:dyDescent="0.35">
      <c r="A8" s="191" t="s">
        <v>466</v>
      </c>
      <c r="B8" s="313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5"/>
      <c r="N8" s="320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2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</row>
    <row r="9" spans="1:37" x14ac:dyDescent="0.35">
      <c r="A9" s="191" t="s">
        <v>463</v>
      </c>
      <c r="B9" s="313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5"/>
      <c r="N9" s="320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2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</row>
    <row r="10" spans="1:37" x14ac:dyDescent="0.35">
      <c r="A10" s="191" t="s">
        <v>464</v>
      </c>
      <c r="B10" s="313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5"/>
      <c r="N10" s="320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2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</row>
    <row r="11" spans="1:37" x14ac:dyDescent="0.35">
      <c r="A11" s="191" t="s">
        <v>465</v>
      </c>
      <c r="B11" s="313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5"/>
      <c r="N11" s="320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2"/>
      <c r="Z11" s="319"/>
      <c r="AA11" s="319"/>
      <c r="AB11" s="319"/>
      <c r="AC11" s="319"/>
      <c r="AD11" s="319"/>
      <c r="AE11" s="319"/>
      <c r="AF11" s="319"/>
      <c r="AG11" s="319"/>
      <c r="AH11" s="319"/>
      <c r="AI11" s="319"/>
      <c r="AJ11" s="319"/>
      <c r="AK11" s="319"/>
    </row>
    <row r="12" spans="1:37" x14ac:dyDescent="0.35">
      <c r="A12" s="191" t="s">
        <v>467</v>
      </c>
      <c r="B12" s="313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5"/>
      <c r="N12" s="320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2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</row>
    <row r="13" spans="1:37" x14ac:dyDescent="0.35">
      <c r="A13" s="191"/>
      <c r="B13" s="313" t="s">
        <v>355</v>
      </c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5"/>
      <c r="N13" s="320" t="s">
        <v>356</v>
      </c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2"/>
      <c r="Z13" s="319" t="s">
        <v>0</v>
      </c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</row>
    <row r="14" spans="1:37" ht="15" customHeight="1" x14ac:dyDescent="0.35">
      <c r="A14" s="191"/>
      <c r="B14" s="313" t="s">
        <v>470</v>
      </c>
      <c r="C14" s="314"/>
      <c r="D14" s="315"/>
      <c r="E14" s="313" t="s">
        <v>471</v>
      </c>
      <c r="F14" s="314"/>
      <c r="G14" s="315"/>
      <c r="H14" s="313" t="s">
        <v>472</v>
      </c>
      <c r="I14" s="314"/>
      <c r="J14" s="315"/>
      <c r="K14" s="313" t="s">
        <v>517</v>
      </c>
      <c r="L14" s="314"/>
      <c r="M14" s="315"/>
      <c r="N14" s="320" t="s">
        <v>470</v>
      </c>
      <c r="O14" s="321"/>
      <c r="P14" s="322"/>
      <c r="Q14" s="320" t="s">
        <v>471</v>
      </c>
      <c r="R14" s="321"/>
      <c r="S14" s="322"/>
      <c r="T14" s="320" t="s">
        <v>472</v>
      </c>
      <c r="U14" s="321"/>
      <c r="V14" s="322"/>
      <c r="W14" s="320" t="s">
        <v>517</v>
      </c>
      <c r="X14" s="321"/>
      <c r="Y14" s="322"/>
      <c r="Z14" s="316" t="s">
        <v>470</v>
      </c>
      <c r="AA14" s="317"/>
      <c r="AB14" s="318"/>
      <c r="AC14" s="316" t="s">
        <v>471</v>
      </c>
      <c r="AD14" s="317"/>
      <c r="AE14" s="318"/>
      <c r="AF14" s="316" t="s">
        <v>472</v>
      </c>
      <c r="AG14" s="317"/>
      <c r="AH14" s="318"/>
      <c r="AI14" s="316" t="s">
        <v>517</v>
      </c>
      <c r="AJ14" s="317"/>
      <c r="AK14" s="318"/>
    </row>
    <row r="15" spans="1:37" ht="30" x14ac:dyDescent="0.35">
      <c r="A15" s="191"/>
      <c r="B15" s="192" t="s">
        <v>414</v>
      </c>
      <c r="C15" s="192" t="s">
        <v>14</v>
      </c>
      <c r="D15" s="192" t="s">
        <v>469</v>
      </c>
      <c r="E15" s="192" t="s">
        <v>414</v>
      </c>
      <c r="F15" s="192" t="s">
        <v>14</v>
      </c>
      <c r="G15" s="192" t="s">
        <v>469</v>
      </c>
      <c r="H15" s="192" t="s">
        <v>414</v>
      </c>
      <c r="I15" s="192" t="s">
        <v>14</v>
      </c>
      <c r="J15" s="192" t="s">
        <v>469</v>
      </c>
      <c r="K15" s="192" t="s">
        <v>414</v>
      </c>
      <c r="L15" s="192" t="s">
        <v>14</v>
      </c>
      <c r="M15" s="192" t="s">
        <v>469</v>
      </c>
      <c r="N15" s="193" t="s">
        <v>414</v>
      </c>
      <c r="O15" s="193" t="s">
        <v>14</v>
      </c>
      <c r="P15" s="193" t="s">
        <v>469</v>
      </c>
      <c r="Q15" s="193" t="s">
        <v>414</v>
      </c>
      <c r="R15" s="193" t="s">
        <v>14</v>
      </c>
      <c r="S15" s="193" t="s">
        <v>469</v>
      </c>
      <c r="T15" s="193" t="s">
        <v>414</v>
      </c>
      <c r="U15" s="193" t="s">
        <v>14</v>
      </c>
      <c r="V15" s="193" t="s">
        <v>469</v>
      </c>
      <c r="W15" s="193" t="s">
        <v>414</v>
      </c>
      <c r="X15" s="193" t="s">
        <v>14</v>
      </c>
      <c r="Y15" s="193" t="s">
        <v>469</v>
      </c>
      <c r="Z15" s="227" t="s">
        <v>414</v>
      </c>
      <c r="AA15" s="227" t="s">
        <v>14</v>
      </c>
      <c r="AB15" s="227" t="s">
        <v>469</v>
      </c>
      <c r="AC15" s="227" t="s">
        <v>414</v>
      </c>
      <c r="AD15" s="227" t="s">
        <v>14</v>
      </c>
      <c r="AE15" s="227" t="s">
        <v>469</v>
      </c>
      <c r="AF15" s="227" t="s">
        <v>414</v>
      </c>
      <c r="AG15" s="227" t="s">
        <v>14</v>
      </c>
      <c r="AH15" s="227" t="s">
        <v>469</v>
      </c>
      <c r="AI15" s="227" t="s">
        <v>414</v>
      </c>
      <c r="AJ15" s="227" t="s">
        <v>14</v>
      </c>
      <c r="AK15" s="227" t="s">
        <v>469</v>
      </c>
    </row>
    <row r="16" spans="1:37" ht="19.5" customHeight="1" x14ac:dyDescent="0.3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35">
      <c r="A17" s="198" t="s">
        <v>473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5" customHeight="1" x14ac:dyDescent="0.35">
      <c r="A18" s="201" t="s">
        <v>393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5" customHeight="1" x14ac:dyDescent="0.35">
      <c r="A19" s="201" t="s">
        <v>394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4" customHeight="1" x14ac:dyDescent="0.35">
      <c r="A20" s="201" t="s">
        <v>395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5" customHeight="1" x14ac:dyDescent="0.35">
      <c r="A21" s="201" t="s">
        <v>396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35">
      <c r="A22" s="201" t="s">
        <v>398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35">
      <c r="A23" s="201" t="s">
        <v>397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5" customHeight="1" x14ac:dyDescent="0.35">
      <c r="A24" s="204" t="s">
        <v>459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35">
      <c r="A25" s="198" t="s">
        <v>460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3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3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3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3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35">
      <c r="A30" s="201" t="s">
        <v>399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35">
      <c r="A31" s="201" t="s">
        <v>400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35">
      <c r="A32" s="201" t="s">
        <v>401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5" customHeight="1" x14ac:dyDescent="0.35">
      <c r="A33" s="201" t="s">
        <v>402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35">
      <c r="A34" s="201" t="s">
        <v>403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5" customHeight="1" x14ac:dyDescent="0.35">
      <c r="A35" s="201" t="s">
        <v>404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5" customHeight="1" x14ac:dyDescent="0.35">
      <c r="A36" s="211" t="s">
        <v>405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3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3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3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3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3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3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35">
      <c r="A43" s="212" t="s">
        <v>474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3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3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3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3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3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3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3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3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3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3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3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3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3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35">
      <c r="A57" s="218" t="s">
        <v>475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Q14:S14"/>
    <mergeCell ref="T14:V14"/>
    <mergeCell ref="Z14:AB14"/>
    <mergeCell ref="AC14:AE14"/>
    <mergeCell ref="AF14:AH14"/>
    <mergeCell ref="W14:Y14"/>
    <mergeCell ref="B13:M13"/>
    <mergeCell ref="B14:D14"/>
    <mergeCell ref="E14:G14"/>
    <mergeCell ref="H14:J14"/>
    <mergeCell ref="N14:P14"/>
    <mergeCell ref="K14:M14"/>
    <mergeCell ref="B8:M8"/>
    <mergeCell ref="B9:M9"/>
    <mergeCell ref="B10:M10"/>
    <mergeCell ref="B11:M11"/>
    <mergeCell ref="B12:M12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H38" sqref="H38"/>
    </sheetView>
  </sheetViews>
  <sheetFormatPr defaultRowHeight="14.5" x14ac:dyDescent="0.35"/>
  <cols>
    <col min="3" max="3" width="5.453125" customWidth="1"/>
    <col min="4" max="5" width="14" customWidth="1"/>
    <col min="6" max="6" width="18" customWidth="1"/>
  </cols>
  <sheetData>
    <row r="1" spans="1:6" ht="15.5" x14ac:dyDescent="0.35">
      <c r="A1" s="55" t="s">
        <v>100</v>
      </c>
    </row>
    <row r="2" spans="1:6" ht="15.5" x14ac:dyDescent="0.35">
      <c r="A2" s="55"/>
    </row>
    <row r="3" spans="1:6" ht="15.5" x14ac:dyDescent="0.35">
      <c r="A3" s="234" t="s">
        <v>300</v>
      </c>
    </row>
    <row r="4" spans="1:6" ht="34.5" customHeight="1" x14ac:dyDescent="0.35">
      <c r="A4" s="41"/>
      <c r="B4" s="330"/>
      <c r="C4" s="330"/>
      <c r="D4" s="323"/>
      <c r="E4" s="323"/>
      <c r="F4" s="324"/>
    </row>
    <row r="5" spans="1:6" x14ac:dyDescent="0.35">
      <c r="A5" s="331" t="s">
        <v>41</v>
      </c>
      <c r="B5" s="331"/>
      <c r="C5" s="331"/>
      <c r="D5" s="42" t="s">
        <v>355</v>
      </c>
      <c r="E5" s="42" t="s">
        <v>356</v>
      </c>
      <c r="F5" s="42" t="s">
        <v>69</v>
      </c>
    </row>
    <row r="6" spans="1:6" ht="20.25" customHeight="1" x14ac:dyDescent="0.35">
      <c r="A6" s="328" t="s">
        <v>63</v>
      </c>
      <c r="B6" s="328"/>
      <c r="C6" s="329"/>
      <c r="D6" s="5"/>
      <c r="E6" s="5"/>
      <c r="F6" s="5"/>
    </row>
    <row r="7" spans="1:6" ht="38.25" customHeight="1" x14ac:dyDescent="0.35">
      <c r="A7" s="332" t="s">
        <v>379</v>
      </c>
      <c r="B7" s="333"/>
      <c r="C7" s="334"/>
      <c r="D7" s="7"/>
      <c r="E7" s="7"/>
      <c r="F7" s="7"/>
    </row>
    <row r="8" spans="1:6" ht="23.25" customHeight="1" x14ac:dyDescent="0.35">
      <c r="A8" s="332" t="s">
        <v>64</v>
      </c>
      <c r="B8" s="333"/>
      <c r="C8" s="334"/>
      <c r="D8" s="7"/>
      <c r="E8" s="7"/>
      <c r="F8" s="7"/>
    </row>
    <row r="9" spans="1:6" ht="26.25" customHeight="1" x14ac:dyDescent="0.35">
      <c r="A9" s="335" t="s">
        <v>65</v>
      </c>
      <c r="B9" s="335"/>
      <c r="C9" s="336"/>
      <c r="D9" s="14"/>
      <c r="E9" s="14"/>
      <c r="F9" s="14"/>
    </row>
    <row r="10" spans="1:6" x14ac:dyDescent="0.35">
      <c r="A10" s="328" t="s">
        <v>66</v>
      </c>
      <c r="B10" s="328"/>
      <c r="C10" s="329"/>
      <c r="D10" s="5"/>
      <c r="E10" s="5"/>
      <c r="F10" s="5"/>
    </row>
    <row r="11" spans="1:6" ht="30.75" customHeight="1" x14ac:dyDescent="0.35">
      <c r="A11" s="332" t="s">
        <v>450</v>
      </c>
      <c r="B11" s="333"/>
      <c r="C11" s="334"/>
      <c r="D11" s="7"/>
      <c r="E11" s="7"/>
      <c r="F11" s="7"/>
    </row>
    <row r="12" spans="1:6" ht="20.25" customHeight="1" x14ac:dyDescent="0.35">
      <c r="A12" s="332" t="s">
        <v>67</v>
      </c>
      <c r="B12" s="333"/>
      <c r="C12" s="334"/>
      <c r="D12" s="7"/>
      <c r="E12" s="7"/>
      <c r="F12" s="7"/>
    </row>
    <row r="13" spans="1:6" ht="21" customHeight="1" x14ac:dyDescent="0.35">
      <c r="A13" s="325" t="s">
        <v>68</v>
      </c>
      <c r="B13" s="326"/>
      <c r="C13" s="327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A9" sqref="A9:B9"/>
    </sheetView>
  </sheetViews>
  <sheetFormatPr defaultColWidth="9.1796875" defaultRowHeight="14.5" x14ac:dyDescent="0.35"/>
  <cols>
    <col min="2" max="2" width="12.26953125" customWidth="1"/>
    <col min="3" max="3" width="7.81640625" customWidth="1"/>
    <col min="4" max="4" width="7.1796875" customWidth="1"/>
    <col min="5" max="8" width="7.453125" customWidth="1"/>
    <col min="9" max="9" width="7.1796875" customWidth="1"/>
    <col min="10" max="10" width="6.453125" customWidth="1"/>
    <col min="11" max="11" width="6" customWidth="1"/>
    <col min="12" max="12" width="7.453125" customWidth="1"/>
    <col min="13" max="13" width="7.1796875" customWidth="1"/>
    <col min="14" max="16" width="6.453125" customWidth="1"/>
    <col min="17" max="17" width="7.453125" customWidth="1"/>
    <col min="18" max="18" width="7" customWidth="1"/>
    <col min="19" max="19" width="7.453125" customWidth="1"/>
    <col min="20" max="20" width="5.453125" customWidth="1"/>
    <col min="21" max="21" width="6.453125" customWidth="1"/>
    <col min="22" max="22" width="6.81640625" customWidth="1"/>
    <col min="23" max="23" width="6.453125" customWidth="1"/>
    <col min="24" max="24" width="5.453125" customWidth="1"/>
    <col min="25" max="25" width="7.453125" customWidth="1"/>
    <col min="26" max="26" width="7" customWidth="1"/>
    <col min="27" max="27" width="7.453125" customWidth="1"/>
    <col min="28" max="28" width="6" customWidth="1"/>
    <col min="29" max="29" width="7.453125" customWidth="1"/>
    <col min="30" max="30" width="6.1796875" customWidth="1"/>
    <col min="31" max="31" width="7.1796875" customWidth="1"/>
    <col min="32" max="32" width="5.81640625" customWidth="1"/>
    <col min="33" max="33" width="9.1796875" style="47"/>
    <col min="34" max="16384" width="9.1796875" style="14"/>
  </cols>
  <sheetData>
    <row r="1" spans="1:70" ht="15.5" x14ac:dyDescent="0.3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3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3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35">
      <c r="A4" s="144"/>
      <c r="B4" s="45"/>
      <c r="C4" s="341" t="s">
        <v>519</v>
      </c>
      <c r="D4" s="345"/>
      <c r="E4" s="341" t="s">
        <v>520</v>
      </c>
      <c r="F4" s="342"/>
      <c r="G4" s="341" t="s">
        <v>518</v>
      </c>
      <c r="H4" s="342"/>
      <c r="I4" s="362" t="s">
        <v>70</v>
      </c>
      <c r="J4" s="363"/>
      <c r="K4" s="363"/>
      <c r="L4" s="363"/>
      <c r="M4" s="363"/>
      <c r="N4" s="363"/>
      <c r="O4" s="363"/>
      <c r="P4" s="364"/>
      <c r="Q4" s="362" t="s">
        <v>71</v>
      </c>
      <c r="R4" s="363"/>
      <c r="S4" s="363"/>
      <c r="T4" s="363"/>
      <c r="U4" s="363"/>
      <c r="V4" s="363"/>
      <c r="W4" s="363"/>
      <c r="X4" s="364"/>
      <c r="Y4" s="362" t="s">
        <v>72</v>
      </c>
      <c r="Z4" s="363"/>
      <c r="AA4" s="363"/>
      <c r="AB4" s="363"/>
      <c r="AC4" s="363"/>
      <c r="AD4" s="363"/>
      <c r="AE4" s="363"/>
      <c r="AF4" s="365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35">
      <c r="A5" s="145"/>
      <c r="B5" s="46"/>
      <c r="C5" s="343"/>
      <c r="D5" s="346"/>
      <c r="E5" s="343"/>
      <c r="F5" s="344"/>
      <c r="G5" s="343"/>
      <c r="H5" s="344"/>
      <c r="I5" s="366" t="s">
        <v>7</v>
      </c>
      <c r="J5" s="367"/>
      <c r="K5" s="367"/>
      <c r="L5" s="367"/>
      <c r="M5" s="368" t="s">
        <v>8</v>
      </c>
      <c r="N5" s="367"/>
      <c r="O5" s="367"/>
      <c r="P5" s="369"/>
      <c r="Q5" s="366" t="s">
        <v>7</v>
      </c>
      <c r="R5" s="367"/>
      <c r="S5" s="367"/>
      <c r="T5" s="367"/>
      <c r="U5" s="368" t="s">
        <v>8</v>
      </c>
      <c r="V5" s="367"/>
      <c r="W5" s="367"/>
      <c r="X5" s="369"/>
      <c r="Y5" s="366" t="s">
        <v>7</v>
      </c>
      <c r="Z5" s="367"/>
      <c r="AA5" s="367"/>
      <c r="AB5" s="367"/>
      <c r="AC5" s="368" t="s">
        <v>8</v>
      </c>
      <c r="AD5" s="367"/>
      <c r="AE5" s="367"/>
      <c r="AF5" s="370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35">
      <c r="A6" s="145"/>
      <c r="B6" s="46"/>
      <c r="C6" s="343"/>
      <c r="D6" s="346"/>
      <c r="E6" s="343"/>
      <c r="F6" s="344"/>
      <c r="G6" s="343"/>
      <c r="H6" s="344"/>
      <c r="I6" s="357" t="s">
        <v>2</v>
      </c>
      <c r="J6" s="358"/>
      <c r="K6" s="359" t="s">
        <v>73</v>
      </c>
      <c r="L6" s="360"/>
      <c r="M6" s="359" t="s">
        <v>2</v>
      </c>
      <c r="N6" s="358"/>
      <c r="O6" s="360" t="s">
        <v>73</v>
      </c>
      <c r="P6" s="361"/>
      <c r="Q6" s="357" t="s">
        <v>2</v>
      </c>
      <c r="R6" s="358"/>
      <c r="S6" s="359" t="s">
        <v>73</v>
      </c>
      <c r="T6" s="360"/>
      <c r="U6" s="359" t="s">
        <v>2</v>
      </c>
      <c r="V6" s="360"/>
      <c r="W6" s="359" t="s">
        <v>73</v>
      </c>
      <c r="X6" s="361"/>
      <c r="Y6" s="357" t="s">
        <v>2</v>
      </c>
      <c r="Z6" s="360"/>
      <c r="AA6" s="359" t="s">
        <v>73</v>
      </c>
      <c r="AB6" s="360"/>
      <c r="AC6" s="359" t="s">
        <v>2</v>
      </c>
      <c r="AD6" s="360"/>
      <c r="AE6" s="359" t="s">
        <v>73</v>
      </c>
      <c r="AF6" s="358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3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35">
      <c r="A8" s="351" t="s">
        <v>75</v>
      </c>
      <c r="B8" s="35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35">
      <c r="A9" s="355" t="s">
        <v>76</v>
      </c>
      <c r="B9" s="356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35">
      <c r="A10" s="355" t="s">
        <v>77</v>
      </c>
      <c r="B10" s="356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35">
      <c r="A11" s="347" t="s">
        <v>539</v>
      </c>
      <c r="B11" s="348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35">
      <c r="A12" s="349" t="s">
        <v>540</v>
      </c>
      <c r="B12" s="350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35">
      <c r="A13" s="347" t="s">
        <v>53</v>
      </c>
      <c r="B13" s="348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35">
      <c r="A14" s="347" t="s">
        <v>78</v>
      </c>
      <c r="B14" s="348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35">
      <c r="A15" s="347" t="s">
        <v>79</v>
      </c>
      <c r="B15" s="348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35">
      <c r="A16" s="347" t="s">
        <v>55</v>
      </c>
      <c r="B16" s="348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35">
      <c r="A17" s="347" t="s">
        <v>56</v>
      </c>
      <c r="B17" s="348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35">
      <c r="A18" s="347" t="s">
        <v>80</v>
      </c>
      <c r="B18" s="348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35">
      <c r="A19" s="347" t="s">
        <v>81</v>
      </c>
      <c r="B19" s="348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35">
      <c r="A20" s="347" t="s">
        <v>59</v>
      </c>
      <c r="B20" s="348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49999999999999" customHeight="1" x14ac:dyDescent="0.35">
      <c r="A21" s="353" t="s">
        <v>541</v>
      </c>
      <c r="B21" s="35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2" customHeight="1" x14ac:dyDescent="0.35">
      <c r="A22" s="353" t="s">
        <v>542</v>
      </c>
      <c r="B22" s="35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35">
      <c r="A23" s="337" t="s">
        <v>82</v>
      </c>
      <c r="B23" s="33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35">
      <c r="A24" s="337" t="s">
        <v>83</v>
      </c>
      <c r="B24" s="33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35">
      <c r="A25" s="339" t="s">
        <v>84</v>
      </c>
      <c r="B25" s="34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3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3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3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3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3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3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3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3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3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3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3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3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3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3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3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3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3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3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3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3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3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3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3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3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3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3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3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3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3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3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3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3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3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3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3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3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3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3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3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3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3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3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3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3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3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3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3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3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3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3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3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3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3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3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3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3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3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3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3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3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3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3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3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3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3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3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3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3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3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3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3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3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3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3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3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3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3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3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3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3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3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3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3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3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3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3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3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3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3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3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3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3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3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3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3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3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3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3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3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3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3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3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3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3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3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3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3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3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3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3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3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3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3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3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3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3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3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3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3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3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3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3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3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3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3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3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3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3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3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3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3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3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3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3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3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3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3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3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3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3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3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3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3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3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3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3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3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3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3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3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3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3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3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3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3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3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3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3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3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3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3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3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3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3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3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3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3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3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3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3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3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3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3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3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3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3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3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3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3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3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3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3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3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3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3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3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3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3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3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3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3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3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3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3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3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3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3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3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3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3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3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3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3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3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3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3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3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3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3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3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3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3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3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3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3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3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3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3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3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3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3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3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3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3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3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3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3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3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3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3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3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3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3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3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3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3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3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3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3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3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3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3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3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3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3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3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3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3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3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3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3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3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3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3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3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3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3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3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3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3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3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3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3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3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3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3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3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3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3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3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3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3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3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3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3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3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3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3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3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3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3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3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3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3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3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3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3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3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3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3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3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3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3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3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3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3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3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3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3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3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3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3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3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3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3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3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3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3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3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3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3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3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3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3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3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3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3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3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3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3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3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3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3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3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3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3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3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3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3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3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3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3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3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3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3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3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3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3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3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3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3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3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3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3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3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3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3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3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3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3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3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3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3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3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3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3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3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3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3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3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3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3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3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3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3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3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3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3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3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3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3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3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3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3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3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3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3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3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3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3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3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3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3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3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3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3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3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3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3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3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3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3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3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3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3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3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3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3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3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3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3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3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3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3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3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3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3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3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3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3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3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3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3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3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3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3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3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3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3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3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3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3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3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3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3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3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3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3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3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3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3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3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3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3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3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3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3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3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3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3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3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3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3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3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3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3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3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3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3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3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3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3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3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3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3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3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3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3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3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3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3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3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3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3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3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3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3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3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3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3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3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3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3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3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3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3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3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3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3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3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3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3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3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3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3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3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3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3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3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3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3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3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3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3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3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3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3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3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3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3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3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3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3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3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3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3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3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3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3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3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3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3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3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3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3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3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3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3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3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3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3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3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3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3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3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3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3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3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3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3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3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3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3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3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3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3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3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3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3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3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3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3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3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3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3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3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3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3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3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3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3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3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3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3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3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3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3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3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3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3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3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3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3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3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3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3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3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3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3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3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3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3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3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3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3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3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3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3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3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3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3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3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3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3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3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3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3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3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3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3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3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3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3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3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3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3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3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3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3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3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3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3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3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3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3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3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3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3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3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3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3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3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3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3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3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3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3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3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3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3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3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3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3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3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3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3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3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3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3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3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3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3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3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3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3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3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3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3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3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3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3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3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3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3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3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3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3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3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3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3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3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3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3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3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3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3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3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3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3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3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3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3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3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3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3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3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3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3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3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3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3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3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3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3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3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3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3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3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3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3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3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3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3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3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3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3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3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3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3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3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3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3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3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3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3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3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3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3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3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3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3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3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3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3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3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3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3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3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3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3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3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3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3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3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3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3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3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3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3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3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3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3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3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3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3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3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3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3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3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3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3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3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3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3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3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3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3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3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3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3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3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3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3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3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3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3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3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3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3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3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3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3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3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3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3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3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3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3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3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3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3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3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3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3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3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3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3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3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3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3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3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3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3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3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3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3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3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3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3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3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3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3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3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3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3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3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3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3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3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3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3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3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3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3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3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3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3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3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3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3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3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3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3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3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3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3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3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3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3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3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3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3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3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3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3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3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3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3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3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3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3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3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3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3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3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3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3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3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3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3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3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3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3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3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3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3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3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3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3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3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3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3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3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3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3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3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3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3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3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3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3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3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3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3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3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3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3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3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3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3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3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3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3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3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3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3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3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3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3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3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3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3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3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3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3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3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3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3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3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3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3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3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3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3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3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3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3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3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3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3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3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3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3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3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3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3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3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3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3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3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3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3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3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3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3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3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3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3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3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3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3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3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3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3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3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3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3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3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3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3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3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3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3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3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3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3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3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3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3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3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3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3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3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3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3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3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3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3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3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3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3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3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3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3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3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3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3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3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3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3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3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3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3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3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3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3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3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3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3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3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3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3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3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3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3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3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3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3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3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3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3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3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3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3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3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3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3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3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3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3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3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3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3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3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3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3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3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3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3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3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3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3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3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3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3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3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3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3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3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3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3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3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3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3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3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3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3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3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3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3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3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3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3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3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3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3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3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3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3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3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3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3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3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3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3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3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3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3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3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3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3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3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3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3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3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3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3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3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3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3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3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3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3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3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3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3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3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3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3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3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3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3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3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3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3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3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3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3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3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3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3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3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3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3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3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3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3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3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3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3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3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3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3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3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3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3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3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3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3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3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3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3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3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3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3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3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3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3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3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3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3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3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3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3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3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3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3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3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3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3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3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3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3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3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3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3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3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3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3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3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3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3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3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3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3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3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3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3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3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3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3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3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3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3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3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3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3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3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3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3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3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3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3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3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3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3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3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3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3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3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3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3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3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3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3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3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3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3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3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3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3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3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3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3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3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3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3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3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3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3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3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3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3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3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3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3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3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3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3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3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3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3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3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3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3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3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3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3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3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3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3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3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3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3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3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3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3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3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3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3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3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3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3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3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3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3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3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3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3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3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3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3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3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3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3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3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3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3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3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3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3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3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3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3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3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3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3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3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3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3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3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3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3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3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3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3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3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3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3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3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3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3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3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3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3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3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3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3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3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3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3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3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3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3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3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3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3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3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3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3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3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3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3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3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3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3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3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3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3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3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3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3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3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3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3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3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3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3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3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3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3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3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3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3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3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3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3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3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3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3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3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3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3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3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3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3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3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3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3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3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3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3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3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3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3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3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3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3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3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3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3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3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3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3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3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3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3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3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3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3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3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3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3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3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3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3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3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3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3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3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3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3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3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3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3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3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3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3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3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3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3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3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3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3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3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3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3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3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3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3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3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3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3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3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3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3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3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3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3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3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3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3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3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3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3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3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3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3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3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3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3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3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3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3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3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3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3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3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3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3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3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3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3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3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3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3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3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3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3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3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3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3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3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3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3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3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3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3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3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3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3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3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3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3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3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3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3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3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3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3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3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3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3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3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3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3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3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3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3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3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3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3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3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3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3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3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3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3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3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3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3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3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3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3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3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3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3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3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3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3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3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3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3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3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3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3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3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3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3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3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3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3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3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3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3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3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3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3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3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3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3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3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3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3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3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3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3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3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3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3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3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3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3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3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3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3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3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3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3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3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3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3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3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3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3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3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3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3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3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3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3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3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3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3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3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3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3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3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3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3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3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3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3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3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3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3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3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3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3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3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3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3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3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3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3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3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3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3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3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3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3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3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3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3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3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3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3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3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3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3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3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3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3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3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3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3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3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3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3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3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3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3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3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3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3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3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3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3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3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3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3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3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3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3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3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3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3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3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3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3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3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3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3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3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3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3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3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3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3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3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3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3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3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3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3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3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3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3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3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3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3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3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3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3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3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3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3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3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3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3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3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3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3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3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3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3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3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3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3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3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3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3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3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3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3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3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3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3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3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3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3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3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3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3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3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3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3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3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3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3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3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3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3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3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3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3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3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3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3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3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3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3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3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3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3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3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3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3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3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3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3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3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3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3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3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3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3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3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3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3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3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3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3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3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3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3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3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3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3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3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3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3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3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3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3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3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3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3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3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3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3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3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3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3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3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3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3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3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3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3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3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3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3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3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3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3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3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3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3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3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3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3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3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3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3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3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3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3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3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3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3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3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3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3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3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3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3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3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3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3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3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3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3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3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3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3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3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3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3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3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3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3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3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3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3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3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3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3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3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3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3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3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3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3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3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3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3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3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3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3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3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3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3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3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3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3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3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3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3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3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3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3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3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3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3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3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3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3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3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3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3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3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3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3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3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3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3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Q4:X4"/>
    <mergeCell ref="Y4:AF4"/>
    <mergeCell ref="I5:L5"/>
    <mergeCell ref="M5:P5"/>
    <mergeCell ref="Q5:T5"/>
    <mergeCell ref="U5:X5"/>
    <mergeCell ref="Y5:AB5"/>
    <mergeCell ref="AC5:AF5"/>
    <mergeCell ref="I4:P4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A15:B15"/>
    <mergeCell ref="A16:B16"/>
    <mergeCell ref="A17:B17"/>
    <mergeCell ref="A18:B18"/>
    <mergeCell ref="A19:B19"/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J30" sqref="J30"/>
    </sheetView>
  </sheetViews>
  <sheetFormatPr defaultRowHeight="14.5" x14ac:dyDescent="0.35"/>
  <cols>
    <col min="3" max="4" width="10.453125" customWidth="1"/>
    <col min="5" max="5" width="9.81640625" customWidth="1"/>
    <col min="6" max="6" width="11.453125" customWidth="1"/>
    <col min="7" max="7" width="19.81640625" customWidth="1"/>
    <col min="8" max="8" width="8.1796875" bestFit="1" customWidth="1"/>
    <col min="9" max="9" width="11.453125" bestFit="1" customWidth="1"/>
    <col min="10" max="10" width="10.81640625" bestFit="1" customWidth="1"/>
    <col min="11" max="11" width="17.453125" customWidth="1"/>
    <col min="12" max="12" width="22.453125" customWidth="1"/>
    <col min="14" max="14" width="9.81640625" customWidth="1"/>
    <col min="15" max="15" width="10.453125" customWidth="1"/>
    <col min="16" max="17" width="10" customWidth="1"/>
    <col min="18" max="18" width="9.81640625" customWidth="1"/>
    <col min="21" max="21" width="11" customWidth="1"/>
    <col min="25" max="26" width="10.453125" customWidth="1"/>
    <col min="28" max="28" width="10.1796875" customWidth="1"/>
    <col min="31" max="31" width="12.453125" customWidth="1"/>
    <col min="33" max="33" width="10" customWidth="1"/>
    <col min="34" max="34" width="11.453125" customWidth="1"/>
    <col min="35" max="35" width="10.453125" customWidth="1"/>
    <col min="36" max="36" width="10" customWidth="1"/>
    <col min="38" max="38" width="12.1796875" customWidth="1"/>
    <col min="40" max="40" width="10.453125" customWidth="1"/>
  </cols>
  <sheetData>
    <row r="1" spans="1:42" ht="17.5" x14ac:dyDescent="0.35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" thickBot="1" x14ac:dyDescent="0.4">
      <c r="A3" s="221" t="s">
        <v>301</v>
      </c>
    </row>
    <row r="4" spans="1:42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502</v>
      </c>
      <c r="J4" s="65" t="s">
        <v>504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52.5" thickBot="1" x14ac:dyDescent="0.4">
      <c r="A5" s="66" t="s">
        <v>140</v>
      </c>
      <c r="B5" s="66" t="s">
        <v>366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503</v>
      </c>
      <c r="J5" s="66" t="s">
        <v>505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380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N41" sqref="N41"/>
    </sheetView>
  </sheetViews>
  <sheetFormatPr defaultColWidth="9.1796875" defaultRowHeight="14.5" x14ac:dyDescent="0.35"/>
  <cols>
    <col min="1" max="1" width="11" customWidth="1"/>
    <col min="2" max="2" width="9.453125" customWidth="1"/>
    <col min="3" max="3" width="9.81640625" customWidth="1"/>
    <col min="4" max="4" width="14.453125" customWidth="1"/>
    <col min="5" max="5" width="10.81640625" customWidth="1"/>
    <col min="7" max="7" width="11.453125" customWidth="1"/>
    <col min="8" max="8" width="10.81640625" customWidth="1"/>
    <col min="9" max="9" width="9.453125" customWidth="1"/>
    <col min="10" max="10" width="13.1796875" customWidth="1"/>
    <col min="11" max="11" width="12.453125" customWidth="1"/>
  </cols>
  <sheetData>
    <row r="1" spans="1:11" ht="17.5" x14ac:dyDescent="0.35">
      <c r="A1" s="305" t="s">
        <v>323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" thickBot="1" x14ac:dyDescent="0.4">
      <c r="A2" s="233" t="s">
        <v>302</v>
      </c>
    </row>
    <row r="3" spans="1:11" s="69" customFormat="1" ht="13.5" thickBot="1" x14ac:dyDescent="0.4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65.5" thickBot="1" x14ac:dyDescent="0.4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3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3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3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3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3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3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3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3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H38" sqref="H38"/>
    </sheetView>
  </sheetViews>
  <sheetFormatPr defaultColWidth="9.1796875" defaultRowHeight="14.5" x14ac:dyDescent="0.35"/>
  <cols>
    <col min="2" max="2" width="10.81640625" customWidth="1"/>
    <col min="3" max="3" width="10.453125" customWidth="1"/>
    <col min="4" max="4" width="9.453125" customWidth="1"/>
    <col min="5" max="7" width="13.1796875" customWidth="1"/>
    <col min="8" max="8" width="12.1796875" customWidth="1"/>
    <col min="9" max="9" width="10.1796875" customWidth="1"/>
    <col min="11" max="11" width="10" customWidth="1"/>
    <col min="12" max="12" width="12" customWidth="1"/>
    <col min="15" max="15" width="10.453125" customWidth="1"/>
    <col min="16" max="16" width="11.453125" customWidth="1"/>
    <col min="17" max="17" width="17.1796875" customWidth="1"/>
    <col min="18" max="18" width="17" customWidth="1"/>
    <col min="19" max="19" width="11.453125" customWidth="1"/>
    <col min="23" max="23" width="11.453125" customWidth="1"/>
    <col min="24" max="24" width="12.1796875" customWidth="1"/>
    <col min="25" max="25" width="10" customWidth="1"/>
    <col min="26" max="26" width="10.453125" customWidth="1"/>
    <col min="27" max="27" width="12.453125" customWidth="1"/>
  </cols>
  <sheetData>
    <row r="1" spans="1:27" ht="17.5" x14ac:dyDescent="0.35">
      <c r="A1" s="305" t="s">
        <v>324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27" ht="15" thickBot="1" x14ac:dyDescent="0.4">
      <c r="A2" s="221" t="s">
        <v>301</v>
      </c>
    </row>
    <row r="3" spans="1:27" s="72" customFormat="1" ht="13.5" thickBot="1" x14ac:dyDescent="0.3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478</v>
      </c>
      <c r="G3" s="65" t="s">
        <v>479</v>
      </c>
      <c r="H3" s="65" t="s">
        <v>199</v>
      </c>
      <c r="I3" s="65" t="s">
        <v>448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446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2.5" thickBot="1" x14ac:dyDescent="0.4">
      <c r="A4" s="73" t="s">
        <v>141</v>
      </c>
      <c r="B4" s="73" t="s">
        <v>216</v>
      </c>
      <c r="C4" s="73" t="s">
        <v>381</v>
      </c>
      <c r="D4" s="73" t="s">
        <v>379</v>
      </c>
      <c r="E4" s="73" t="s">
        <v>217</v>
      </c>
      <c r="F4" s="73" t="s">
        <v>476</v>
      </c>
      <c r="G4" s="73" t="s">
        <v>477</v>
      </c>
      <c r="H4" s="73" t="s">
        <v>218</v>
      </c>
      <c r="I4" s="73" t="s">
        <v>445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447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382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workbookViewId="0">
      <selection activeCell="H38" sqref="H38"/>
    </sheetView>
  </sheetViews>
  <sheetFormatPr defaultColWidth="9.1796875" defaultRowHeight="14.5" x14ac:dyDescent="0.35"/>
  <cols>
    <col min="3" max="3" width="10.81640625" customWidth="1"/>
    <col min="4" max="4" width="10.453125" customWidth="1"/>
    <col min="5" max="5" width="9.453125" customWidth="1"/>
    <col min="6" max="6" width="13.1796875" customWidth="1"/>
    <col min="7" max="9" width="12.1796875" customWidth="1"/>
    <col min="10" max="10" width="11.453125" customWidth="1"/>
    <col min="12" max="12" width="10" customWidth="1"/>
    <col min="13" max="13" width="12" customWidth="1"/>
    <col min="16" max="16" width="10.453125" customWidth="1"/>
    <col min="17" max="17" width="11.453125" customWidth="1"/>
    <col min="18" max="18" width="17.1796875" customWidth="1"/>
    <col min="19" max="19" width="17" customWidth="1"/>
    <col min="20" max="20" width="11.453125" customWidth="1"/>
    <col min="24" max="24" width="11.453125" customWidth="1"/>
    <col min="25" max="25" width="12.1796875" customWidth="1"/>
    <col min="26" max="26" width="10" customWidth="1"/>
    <col min="27" max="27" width="10.453125" customWidth="1"/>
    <col min="28" max="28" width="12.453125" customWidth="1"/>
  </cols>
  <sheetData>
    <row r="1" spans="1:28" ht="17.5" x14ac:dyDescent="0.35">
      <c r="B1" s="305" t="s">
        <v>357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8" ht="15" thickBot="1" x14ac:dyDescent="0.4">
      <c r="B2" s="221" t="s">
        <v>301</v>
      </c>
    </row>
    <row r="3" spans="1:28" s="72" customFormat="1" ht="13.5" thickBot="1" x14ac:dyDescent="0.3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478</v>
      </c>
      <c r="I3" s="65" t="s">
        <v>479</v>
      </c>
      <c r="J3" s="65" t="s">
        <v>448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446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2.5" thickBot="1" x14ac:dyDescent="0.4">
      <c r="A4" s="169" t="s">
        <v>360</v>
      </c>
      <c r="B4" s="164" t="s">
        <v>141</v>
      </c>
      <c r="C4" s="73" t="s">
        <v>216</v>
      </c>
      <c r="D4" s="73" t="s">
        <v>381</v>
      </c>
      <c r="E4" s="73" t="s">
        <v>379</v>
      </c>
      <c r="F4" s="73" t="s">
        <v>217</v>
      </c>
      <c r="G4" s="73" t="s">
        <v>218</v>
      </c>
      <c r="H4" s="73" t="s">
        <v>476</v>
      </c>
      <c r="I4" s="73" t="s">
        <v>477</v>
      </c>
      <c r="J4" s="73" t="s">
        <v>445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447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382</v>
      </c>
    </row>
    <row r="5" spans="1:28" x14ac:dyDescent="0.3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H38" sqref="H38"/>
    </sheetView>
  </sheetViews>
  <sheetFormatPr defaultRowHeight="14.5" x14ac:dyDescent="0.35"/>
  <cols>
    <col min="3" max="4" width="10.453125" customWidth="1"/>
    <col min="5" max="5" width="9.81640625" customWidth="1"/>
    <col min="6" max="6" width="11.453125" customWidth="1"/>
    <col min="7" max="7" width="19.81640625" customWidth="1"/>
    <col min="8" max="8" width="8.1796875" bestFit="1" customWidth="1"/>
    <col min="9" max="9" width="11.453125" bestFit="1" customWidth="1"/>
    <col min="10" max="10" width="10.81640625" bestFit="1" customWidth="1"/>
    <col min="11" max="11" width="14.81640625" bestFit="1" customWidth="1"/>
    <col min="12" max="12" width="17.453125" customWidth="1"/>
    <col min="13" max="13" width="22.453125" customWidth="1"/>
    <col min="15" max="15" width="9.81640625" customWidth="1"/>
    <col min="16" max="16" width="10.453125" customWidth="1"/>
    <col min="17" max="18" width="10" customWidth="1"/>
    <col min="19" max="19" width="9.81640625" customWidth="1"/>
    <col min="22" max="22" width="11" customWidth="1"/>
    <col min="26" max="27" width="10.453125" customWidth="1"/>
    <col min="29" max="29" width="10.1796875" customWidth="1"/>
    <col min="32" max="32" width="12.453125" customWidth="1"/>
    <col min="34" max="34" width="10" customWidth="1"/>
    <col min="35" max="35" width="11.453125" customWidth="1"/>
    <col min="36" max="36" width="10.453125" customWidth="1"/>
    <col min="37" max="37" width="10" customWidth="1"/>
    <col min="39" max="39" width="12.1796875" customWidth="1"/>
    <col min="41" max="41" width="10.453125" customWidth="1"/>
  </cols>
  <sheetData>
    <row r="1" spans="1:43" ht="17.5" x14ac:dyDescent="0.35">
      <c r="A1" s="223" t="s">
        <v>507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" thickBot="1" x14ac:dyDescent="0.4">
      <c r="A3" s="221" t="s">
        <v>301</v>
      </c>
    </row>
    <row r="4" spans="1:43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502</v>
      </c>
      <c r="J4" s="65" t="s">
        <v>504</v>
      </c>
      <c r="K4" s="65" t="s">
        <v>508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52.5" thickBot="1" x14ac:dyDescent="0.4">
      <c r="A5" s="66" t="s">
        <v>140</v>
      </c>
      <c r="B5" s="66" t="s">
        <v>366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503</v>
      </c>
      <c r="J5" s="66" t="s">
        <v>505</v>
      </c>
      <c r="K5" s="66" t="s">
        <v>509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380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510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511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workbookViewId="0">
      <selection activeCell="H38" sqref="H38"/>
    </sheetView>
  </sheetViews>
  <sheetFormatPr defaultColWidth="9.1796875" defaultRowHeight="14.5" x14ac:dyDescent="0.35"/>
  <cols>
    <col min="7" max="7" width="12.453125" customWidth="1"/>
    <col min="9" max="9" width="10" customWidth="1"/>
    <col min="10" max="10" width="10.81640625" customWidth="1"/>
    <col min="12" max="12" width="10" customWidth="1"/>
    <col min="13" max="13" width="11.81640625" customWidth="1"/>
    <col min="14" max="14" width="11.453125" customWidth="1"/>
    <col min="23" max="23" width="10.453125" customWidth="1"/>
    <col min="24" max="24" width="12" customWidth="1"/>
    <col min="26" max="26" width="10.453125" customWidth="1"/>
    <col min="28" max="29" width="10.453125" customWidth="1"/>
    <col min="30" max="30" width="11.453125" customWidth="1"/>
    <col min="32" max="32" width="9.81640625" customWidth="1"/>
    <col min="33" max="33" width="9.453125" customWidth="1"/>
    <col min="35" max="35" width="11.453125" customWidth="1"/>
  </cols>
  <sheetData>
    <row r="1" spans="1:38" ht="17.5" x14ac:dyDescent="0.35">
      <c r="A1" s="284" t="s">
        <v>235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</row>
    <row r="2" spans="1:38" ht="15" thickBot="1" x14ac:dyDescent="0.4">
      <c r="E2" s="221" t="s">
        <v>301</v>
      </c>
    </row>
    <row r="3" spans="1:38" s="76" customFormat="1" ht="15" thickBot="1" x14ac:dyDescent="0.4">
      <c r="A3" s="65" t="s">
        <v>101</v>
      </c>
      <c r="B3" s="65" t="s">
        <v>102</v>
      </c>
      <c r="C3" s="65" t="s">
        <v>103</v>
      </c>
      <c r="D3" s="65" t="s">
        <v>104</v>
      </c>
      <c r="E3" s="65" t="s">
        <v>105</v>
      </c>
      <c r="F3" s="65" t="s">
        <v>106</v>
      </c>
      <c r="G3" s="65" t="s">
        <v>107</v>
      </c>
      <c r="H3" s="65" t="s">
        <v>108</v>
      </c>
      <c r="I3" s="65" t="s">
        <v>109</v>
      </c>
      <c r="J3" s="65" t="s">
        <v>110</v>
      </c>
      <c r="K3" s="65" t="s">
        <v>111</v>
      </c>
      <c r="L3" s="65" t="s">
        <v>112</v>
      </c>
      <c r="M3" s="65" t="s">
        <v>113</v>
      </c>
      <c r="N3" s="65" t="s">
        <v>114</v>
      </c>
      <c r="O3" s="65" t="s">
        <v>115</v>
      </c>
      <c r="P3" s="65" t="s">
        <v>116</v>
      </c>
      <c r="Q3" s="65" t="s">
        <v>117</v>
      </c>
      <c r="R3" s="65" t="s">
        <v>118</v>
      </c>
      <c r="S3" s="65" t="s">
        <v>119</v>
      </c>
      <c r="T3" s="65" t="s">
        <v>120</v>
      </c>
      <c r="U3" s="65" t="s">
        <v>121</v>
      </c>
      <c r="V3" s="65" t="s">
        <v>122</v>
      </c>
      <c r="W3" s="65" t="s">
        <v>236</v>
      </c>
      <c r="X3" s="65" t="s">
        <v>237</v>
      </c>
      <c r="Y3" s="65" t="s">
        <v>238</v>
      </c>
      <c r="Z3" s="65" t="s">
        <v>126</v>
      </c>
      <c r="AA3" s="65" t="s">
        <v>127</v>
      </c>
      <c r="AB3" s="65" t="s">
        <v>239</v>
      </c>
      <c r="AC3" s="65" t="s">
        <v>128</v>
      </c>
      <c r="AD3" s="65" t="s">
        <v>129</v>
      </c>
      <c r="AE3" s="65" t="s">
        <v>131</v>
      </c>
      <c r="AF3" s="65" t="s">
        <v>132</v>
      </c>
      <c r="AG3" s="65" t="s">
        <v>133</v>
      </c>
      <c r="AH3" s="65" t="s">
        <v>134</v>
      </c>
      <c r="AI3" s="65" t="s">
        <v>135</v>
      </c>
      <c r="AJ3" s="65" t="s">
        <v>136</v>
      </c>
      <c r="AK3" s="65" t="s">
        <v>137</v>
      </c>
      <c r="AL3" s="65" t="s">
        <v>139</v>
      </c>
    </row>
    <row r="4" spans="1:38" s="79" customFormat="1" ht="78.5" thickBot="1" x14ac:dyDescent="0.4">
      <c r="A4" s="77" t="s">
        <v>140</v>
      </c>
      <c r="B4" s="77" t="s">
        <v>141</v>
      </c>
      <c r="C4" s="77" t="s">
        <v>142</v>
      </c>
      <c r="D4" s="77" t="s">
        <v>143</v>
      </c>
      <c r="E4" s="77" t="s">
        <v>144</v>
      </c>
      <c r="F4" s="77" t="s">
        <v>145</v>
      </c>
      <c r="G4" s="77" t="s">
        <v>146</v>
      </c>
      <c r="H4" s="77" t="s">
        <v>147</v>
      </c>
      <c r="I4" s="77" t="s">
        <v>148</v>
      </c>
      <c r="J4" s="77" t="s">
        <v>149</v>
      </c>
      <c r="K4" s="77" t="s">
        <v>150</v>
      </c>
      <c r="L4" s="77" t="s">
        <v>188</v>
      </c>
      <c r="M4" s="77" t="s">
        <v>152</v>
      </c>
      <c r="N4" s="77" t="s">
        <v>153</v>
      </c>
      <c r="O4" s="77" t="s">
        <v>154</v>
      </c>
      <c r="P4" s="66" t="s">
        <v>240</v>
      </c>
      <c r="Q4" s="66" t="s">
        <v>156</v>
      </c>
      <c r="R4" s="77" t="s">
        <v>380</v>
      </c>
      <c r="S4" s="77" t="s">
        <v>157</v>
      </c>
      <c r="T4" s="77" t="s">
        <v>158</v>
      </c>
      <c r="U4" s="66" t="s">
        <v>159</v>
      </c>
      <c r="V4" s="66" t="s">
        <v>160</v>
      </c>
      <c r="W4" s="77" t="s">
        <v>241</v>
      </c>
      <c r="X4" s="77" t="s">
        <v>242</v>
      </c>
      <c r="Y4" s="77" t="s">
        <v>243</v>
      </c>
      <c r="Z4" s="77" t="s">
        <v>164</v>
      </c>
      <c r="AA4" s="77" t="s">
        <v>165</v>
      </c>
      <c r="AB4" s="77" t="s">
        <v>244</v>
      </c>
      <c r="AC4" s="77" t="s">
        <v>166</v>
      </c>
      <c r="AD4" s="77" t="s">
        <v>245</v>
      </c>
      <c r="AE4" s="77" t="s">
        <v>53</v>
      </c>
      <c r="AF4" s="77" t="s">
        <v>170</v>
      </c>
      <c r="AG4" s="77" t="s">
        <v>171</v>
      </c>
      <c r="AH4" s="77" t="s">
        <v>172</v>
      </c>
      <c r="AI4" s="77" t="s">
        <v>246</v>
      </c>
      <c r="AJ4" s="77" t="s">
        <v>174</v>
      </c>
      <c r="AK4" s="66" t="s">
        <v>175</v>
      </c>
      <c r="AL4" s="78" t="s">
        <v>177</v>
      </c>
    </row>
    <row r="5" spans="1:38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1:38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</row>
    <row r="7" spans="1:3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spans="1:3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H38" sqref="H38"/>
    </sheetView>
  </sheetViews>
  <sheetFormatPr defaultColWidth="9.1796875" defaultRowHeight="14.5" x14ac:dyDescent="0.35"/>
  <cols>
    <col min="1" max="1" width="11.453125" customWidth="1"/>
    <col min="2" max="2" width="10" customWidth="1"/>
    <col min="4" max="5" width="10.1796875" customWidth="1"/>
    <col min="6" max="6" width="10.453125" customWidth="1"/>
    <col min="7" max="7" width="11.1796875" customWidth="1"/>
    <col min="9" max="9" width="13.81640625" customWidth="1"/>
    <col min="10" max="10" width="13.453125" customWidth="1"/>
  </cols>
  <sheetData>
    <row r="1" spans="1:10" ht="17.5" x14ac:dyDescent="0.35">
      <c r="A1" s="306" t="s">
        <v>247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5" thickBot="1" x14ac:dyDescent="0.4">
      <c r="A2" s="233" t="s">
        <v>302</v>
      </c>
    </row>
    <row r="3" spans="1:10" s="76" customFormat="1" ht="15" thickBot="1" x14ac:dyDescent="0.4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workbookViewId="0">
      <selection activeCell="H38" sqref="H38"/>
    </sheetView>
  </sheetViews>
  <sheetFormatPr defaultColWidth="9.1796875" defaultRowHeight="14.5" x14ac:dyDescent="0.35"/>
  <cols>
    <col min="2" max="2" width="10.453125" customWidth="1"/>
    <col min="5" max="5" width="12" customWidth="1"/>
    <col min="6" max="9" width="12.1796875" customWidth="1"/>
    <col min="11" max="11" width="10.1796875" customWidth="1"/>
    <col min="12" max="12" width="12" customWidth="1"/>
    <col min="15" max="15" width="10.453125" customWidth="1"/>
    <col min="16" max="16" width="12.453125" customWidth="1"/>
    <col min="17" max="17" width="17.453125" customWidth="1"/>
    <col min="18" max="18" width="17" customWidth="1"/>
    <col min="19" max="19" width="12.1796875" customWidth="1"/>
    <col min="20" max="20" width="8.453125" customWidth="1"/>
    <col min="23" max="23" width="10.81640625" customWidth="1"/>
    <col min="24" max="24" width="11.453125" customWidth="1"/>
    <col min="25" max="25" width="9.81640625" customWidth="1"/>
    <col min="26" max="26" width="9.453125" customWidth="1"/>
    <col min="27" max="27" width="12.81640625" customWidth="1"/>
  </cols>
  <sheetData>
    <row r="1" spans="1:27" ht="17.5" x14ac:dyDescent="0.35">
      <c r="A1" s="306" t="s">
        <v>251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27" ht="15" thickBot="1" x14ac:dyDescent="0.4">
      <c r="A2" s="232" t="s">
        <v>301</v>
      </c>
    </row>
    <row r="3" spans="1:27" s="76" customFormat="1" ht="15" thickBot="1" x14ac:dyDescent="0.4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478</v>
      </c>
      <c r="H3" s="65" t="s">
        <v>479</v>
      </c>
      <c r="I3" s="65" t="s">
        <v>448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446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2.5" thickBot="1" x14ac:dyDescent="0.4">
      <c r="A4" s="77" t="s">
        <v>141</v>
      </c>
      <c r="B4" s="77" t="s">
        <v>216</v>
      </c>
      <c r="C4" s="77" t="s">
        <v>381</v>
      </c>
      <c r="D4" s="77" t="s">
        <v>383</v>
      </c>
      <c r="E4" s="77" t="s">
        <v>253</v>
      </c>
      <c r="F4" s="77" t="s">
        <v>218</v>
      </c>
      <c r="G4" s="73" t="s">
        <v>476</v>
      </c>
      <c r="H4" s="73" t="s">
        <v>477</v>
      </c>
      <c r="I4" s="77" t="s">
        <v>445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447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382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" thickBot="1" x14ac:dyDescent="0.4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workbookViewId="0">
      <selection activeCell="H38" sqref="H38"/>
    </sheetView>
  </sheetViews>
  <sheetFormatPr defaultColWidth="9.1796875" defaultRowHeight="14.5" x14ac:dyDescent="0.35"/>
  <cols>
    <col min="3" max="3" width="10.453125" customWidth="1"/>
    <col min="6" max="6" width="12" customWidth="1"/>
    <col min="7" max="10" width="12.1796875" customWidth="1"/>
    <col min="12" max="12" width="10.1796875" customWidth="1"/>
    <col min="13" max="13" width="12" customWidth="1"/>
    <col min="16" max="16" width="10.453125" customWidth="1"/>
    <col min="17" max="17" width="12.453125" customWidth="1"/>
    <col min="18" max="18" width="17.453125" customWidth="1"/>
    <col min="19" max="19" width="17" customWidth="1"/>
    <col min="20" max="20" width="12.1796875" customWidth="1"/>
    <col min="21" max="21" width="8.453125" customWidth="1"/>
    <col min="24" max="24" width="10.81640625" customWidth="1"/>
    <col min="25" max="25" width="11.453125" customWidth="1"/>
    <col min="26" max="26" width="9.81640625" customWidth="1"/>
    <col min="27" max="27" width="9.453125" customWidth="1"/>
    <col min="28" max="28" width="12.81640625" customWidth="1"/>
  </cols>
  <sheetData>
    <row r="1" spans="1:28" ht="17.5" x14ac:dyDescent="0.35">
      <c r="B1" s="306" t="s">
        <v>358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</row>
    <row r="2" spans="1:28" ht="15" thickBot="1" x14ac:dyDescent="0.4">
      <c r="B2" s="221" t="s">
        <v>301</v>
      </c>
    </row>
    <row r="3" spans="1:28" s="76" customFormat="1" ht="15" thickBot="1" x14ac:dyDescent="0.4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478</v>
      </c>
      <c r="I3" s="65" t="s">
        <v>479</v>
      </c>
      <c r="J3" s="65" t="s">
        <v>448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446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2.5" thickBot="1" x14ac:dyDescent="0.4">
      <c r="A4" s="169" t="s">
        <v>360</v>
      </c>
      <c r="B4" s="169" t="s">
        <v>141</v>
      </c>
      <c r="C4" s="77" t="s">
        <v>216</v>
      </c>
      <c r="D4" s="77" t="s">
        <v>381</v>
      </c>
      <c r="E4" s="77" t="s">
        <v>383</v>
      </c>
      <c r="F4" s="77" t="s">
        <v>253</v>
      </c>
      <c r="G4" s="77" t="s">
        <v>218</v>
      </c>
      <c r="H4" s="73" t="s">
        <v>476</v>
      </c>
      <c r="I4" s="73" t="s">
        <v>477</v>
      </c>
      <c r="J4" s="77" t="s">
        <v>445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447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382</v>
      </c>
    </row>
    <row r="5" spans="1:28" x14ac:dyDescent="0.3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" thickBot="1" x14ac:dyDescent="0.4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H38" sqref="H38"/>
    </sheetView>
  </sheetViews>
  <sheetFormatPr defaultRowHeight="14.5" x14ac:dyDescent="0.35"/>
  <cols>
    <col min="1" max="1" width="22.453125" customWidth="1"/>
    <col min="2" max="2" width="9.1796875" style="89"/>
    <col min="4" max="4" width="9.1796875" style="90"/>
  </cols>
  <sheetData>
    <row r="1" spans="1:10" ht="17.5" x14ac:dyDescent="0.35">
      <c r="A1" s="306" t="s">
        <v>124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3" t="s">
        <v>353</v>
      </c>
      <c r="C3" s="254"/>
      <c r="D3" s="255"/>
      <c r="E3" s="253" t="s">
        <v>354</v>
      </c>
      <c r="F3" s="254"/>
      <c r="G3" s="255"/>
      <c r="H3" s="253" t="s">
        <v>0</v>
      </c>
      <c r="I3" s="254"/>
      <c r="J3" s="255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H38" sqref="H38"/>
    </sheetView>
  </sheetViews>
  <sheetFormatPr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6" t="s">
        <v>256</v>
      </c>
      <c r="B1" s="306"/>
      <c r="C1" s="306"/>
      <c r="D1" s="306"/>
      <c r="E1" s="306"/>
      <c r="F1" s="306"/>
      <c r="G1" s="306"/>
      <c r="H1" s="306"/>
    </row>
    <row r="2" spans="1:8" ht="15" thickBot="1" x14ac:dyDescent="0.4">
      <c r="A2" s="221" t="s">
        <v>300</v>
      </c>
    </row>
    <row r="3" spans="1:8" s="88" customFormat="1" ht="13" x14ac:dyDescent="0.3">
      <c r="A3" s="371"/>
      <c r="B3" s="159"/>
      <c r="C3" s="373" t="s">
        <v>355</v>
      </c>
      <c r="D3" s="374"/>
      <c r="E3" s="373" t="s">
        <v>356</v>
      </c>
      <c r="F3" s="374"/>
      <c r="G3" s="375" t="s">
        <v>0</v>
      </c>
      <c r="H3" s="374"/>
    </row>
    <row r="4" spans="1:8" s="94" customFormat="1" ht="29.25" customHeight="1" x14ac:dyDescent="0.3">
      <c r="A4" s="372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3" x14ac:dyDescent="0.3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3" x14ac:dyDescent="0.3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3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35">
      <c r="A13" s="6" t="s">
        <v>533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3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3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35">
      <c r="A16" s="6" t="s">
        <v>534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35">
      <c r="A17" s="6" t="s">
        <v>535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35">
      <c r="A18" s="6" t="s">
        <v>536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35">
      <c r="A19" s="6" t="s">
        <v>537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3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35">
      <c r="A21" s="6" t="s">
        <v>538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style="99" customWidth="1"/>
  </cols>
  <sheetData>
    <row r="1" spans="1:10" ht="17.5" x14ac:dyDescent="0.35">
      <c r="A1" s="306" t="s">
        <v>320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5" thickBot="1" x14ac:dyDescent="0.4">
      <c r="A2" s="222" t="s">
        <v>300</v>
      </c>
    </row>
    <row r="3" spans="1:10" ht="15" thickBot="1" x14ac:dyDescent="0.4">
      <c r="A3" s="100"/>
      <c r="B3" s="376" t="s">
        <v>355</v>
      </c>
      <c r="C3" s="377"/>
      <c r="D3" s="378"/>
      <c r="E3" s="376" t="s">
        <v>356</v>
      </c>
      <c r="F3" s="377"/>
      <c r="G3" s="378"/>
      <c r="H3" s="379" t="s">
        <v>0</v>
      </c>
      <c r="I3" s="377"/>
      <c r="J3" s="378"/>
    </row>
    <row r="4" spans="1:10" ht="63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customWidth="1"/>
  </cols>
  <sheetData>
    <row r="1" spans="1:10" ht="17.5" x14ac:dyDescent="0.35">
      <c r="A1" s="306" t="s">
        <v>321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5" thickBot="1" x14ac:dyDescent="0.4">
      <c r="A2" s="222" t="s">
        <v>300</v>
      </c>
    </row>
    <row r="3" spans="1:10" ht="15" thickBot="1" x14ac:dyDescent="0.4">
      <c r="A3" s="100"/>
      <c r="B3" s="376" t="s">
        <v>355</v>
      </c>
      <c r="C3" s="377"/>
      <c r="D3" s="378"/>
      <c r="E3" s="376" t="s">
        <v>356</v>
      </c>
      <c r="F3" s="377"/>
      <c r="G3" s="378"/>
      <c r="H3" s="379" t="s">
        <v>0</v>
      </c>
      <c r="I3" s="377"/>
      <c r="J3" s="378"/>
    </row>
    <row r="4" spans="1:10" ht="56.25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17" sqref="F17"/>
    </sheetView>
  </sheetViews>
  <sheetFormatPr defaultRowHeight="14.5" x14ac:dyDescent="0.35"/>
  <cols>
    <col min="1" max="1" width="20.453125" customWidth="1"/>
    <col min="2" max="5" width="26.453125" customWidth="1"/>
    <col min="6" max="6" width="21.453125" customWidth="1"/>
    <col min="7" max="7" width="26.453125" customWidth="1"/>
  </cols>
  <sheetData>
    <row r="1" spans="1:7" ht="15" x14ac:dyDescent="0.35">
      <c r="A1" s="153" t="s">
        <v>303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3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3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35">
      <c r="A5" s="158"/>
      <c r="B5" s="79"/>
      <c r="C5" s="79"/>
      <c r="D5" s="79"/>
      <c r="E5" s="79"/>
      <c r="F5" s="79"/>
    </row>
    <row r="6" spans="1:7" x14ac:dyDescent="0.35">
      <c r="A6" s="154"/>
      <c r="B6" s="278" t="s">
        <v>355</v>
      </c>
      <c r="C6" s="278"/>
      <c r="D6" s="278" t="s">
        <v>356</v>
      </c>
      <c r="E6" s="278"/>
      <c r="F6" s="278" t="s">
        <v>0</v>
      </c>
      <c r="G6" s="278"/>
    </row>
    <row r="7" spans="1:7" x14ac:dyDescent="0.35">
      <c r="A7" s="154"/>
      <c r="B7" s="42" t="s">
        <v>372</v>
      </c>
      <c r="C7" s="156" t="s">
        <v>350</v>
      </c>
      <c r="D7" s="42" t="s">
        <v>372</v>
      </c>
      <c r="E7" s="156" t="s">
        <v>350</v>
      </c>
      <c r="F7" s="42" t="s">
        <v>372</v>
      </c>
      <c r="G7" s="156" t="s">
        <v>350</v>
      </c>
    </row>
    <row r="8" spans="1:7" x14ac:dyDescent="0.35">
      <c r="A8" s="154" t="s">
        <v>340</v>
      </c>
      <c r="B8" s="157"/>
      <c r="C8" s="157"/>
      <c r="D8" s="157"/>
      <c r="E8" s="157"/>
      <c r="F8" s="157"/>
      <c r="G8" s="157"/>
    </row>
    <row r="9" spans="1:7" x14ac:dyDescent="0.35">
      <c r="A9" s="33" t="s">
        <v>341</v>
      </c>
      <c r="B9" s="157"/>
      <c r="C9" s="157"/>
      <c r="D9" s="157"/>
      <c r="E9" s="157"/>
      <c r="F9" s="157"/>
      <c r="G9" s="157"/>
    </row>
    <row r="10" spans="1:7" x14ac:dyDescent="0.3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3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3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345</v>
      </c>
      <c r="B13" s="157"/>
      <c r="C13" s="157"/>
      <c r="D13" s="157"/>
      <c r="E13" s="157"/>
      <c r="F13" s="157"/>
      <c r="G13" s="157"/>
    </row>
    <row r="14" spans="1:7" ht="26" x14ac:dyDescent="0.3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3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3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H38" sqref="H38"/>
    </sheetView>
  </sheetViews>
  <sheetFormatPr defaultRowHeight="14.5" x14ac:dyDescent="0.35"/>
  <cols>
    <col min="1" max="1" width="39.17968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6" t="s">
        <v>96</v>
      </c>
      <c r="B3" s="306"/>
      <c r="C3" s="306"/>
      <c r="D3" s="306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H38" sqref="H38"/>
    </sheetView>
  </sheetViews>
  <sheetFormatPr defaultRowHeight="14.5" x14ac:dyDescent="0.35"/>
  <cols>
    <col min="1" max="1" width="28.453125" customWidth="1"/>
    <col min="2" max="3" width="20.453125" customWidth="1"/>
    <col min="4" max="4" width="15.81640625" customWidth="1"/>
    <col min="5" max="5" width="14.453125" customWidth="1"/>
  </cols>
  <sheetData>
    <row r="1" spans="1:5" ht="17.5" x14ac:dyDescent="0.35">
      <c r="A1" s="306" t="s">
        <v>97</v>
      </c>
      <c r="B1" s="306"/>
      <c r="C1" s="306"/>
      <c r="D1" s="306"/>
      <c r="E1" s="306"/>
    </row>
    <row r="2" spans="1:5" ht="15" thickBot="1" x14ac:dyDescent="0.4">
      <c r="A2" s="221" t="s">
        <v>300</v>
      </c>
    </row>
    <row r="3" spans="1:5" s="125" customFormat="1" ht="15" thickBot="1" x14ac:dyDescent="0.4">
      <c r="A3" s="124"/>
      <c r="B3" s="380" t="s">
        <v>266</v>
      </c>
      <c r="C3" s="380"/>
      <c r="D3" s="380" t="s">
        <v>267</v>
      </c>
      <c r="E3" s="380"/>
    </row>
    <row r="4" spans="1:5" s="127" customFormat="1" ht="15" thickBot="1" x14ac:dyDescent="0.4">
      <c r="A4" s="126" t="s">
        <v>268</v>
      </c>
      <c r="B4" s="42" t="s">
        <v>372</v>
      </c>
      <c r="C4" s="117" t="s">
        <v>14</v>
      </c>
      <c r="D4" s="42" t="s">
        <v>372</v>
      </c>
      <c r="E4" s="117" t="s">
        <v>14</v>
      </c>
    </row>
    <row r="5" spans="1:5" x14ac:dyDescent="0.35">
      <c r="A5" s="128" t="s">
        <v>35</v>
      </c>
      <c r="B5" s="128"/>
      <c r="C5" s="128"/>
      <c r="D5" s="128"/>
      <c r="E5" s="128"/>
    </row>
    <row r="6" spans="1:5" x14ac:dyDescent="0.35">
      <c r="A6" s="129" t="s">
        <v>269</v>
      </c>
      <c r="B6" s="129"/>
      <c r="C6" s="129"/>
      <c r="D6" s="129"/>
      <c r="E6" s="129"/>
    </row>
    <row r="7" spans="1:5" x14ac:dyDescent="0.35">
      <c r="A7" s="129" t="s">
        <v>36</v>
      </c>
      <c r="B7" s="129"/>
      <c r="C7" s="129"/>
      <c r="D7" s="129"/>
      <c r="E7" s="129"/>
    </row>
    <row r="8" spans="1:5" x14ac:dyDescent="0.35">
      <c r="A8" s="129" t="s">
        <v>37</v>
      </c>
      <c r="B8" s="129"/>
      <c r="C8" s="129"/>
      <c r="D8" s="129"/>
      <c r="E8" s="129"/>
    </row>
    <row r="9" spans="1:5" ht="15" thickBot="1" x14ac:dyDescent="0.4">
      <c r="A9" s="130" t="s">
        <v>270</v>
      </c>
      <c r="B9" s="129"/>
      <c r="C9" s="129"/>
      <c r="D9" s="129"/>
      <c r="E9" s="129"/>
    </row>
    <row r="10" spans="1:5" ht="15" thickBot="1" x14ac:dyDescent="0.4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H38" sqref="H38"/>
    </sheetView>
  </sheetViews>
  <sheetFormatPr defaultRowHeight="14.5" x14ac:dyDescent="0.35"/>
  <cols>
    <col min="1" max="1" width="13.453125" customWidth="1"/>
    <col min="2" max="2" width="18.26953125" customWidth="1"/>
    <col min="3" max="3" width="19.453125" customWidth="1"/>
    <col min="4" max="4" width="14" customWidth="1"/>
    <col min="6" max="7" width="13.81640625" customWidth="1"/>
    <col min="8" max="8" width="20" customWidth="1"/>
    <col min="9" max="9" width="17.26953125" customWidth="1"/>
    <col min="11" max="11" width="28.1796875" customWidth="1"/>
    <col min="13" max="13" width="16.453125" customWidth="1"/>
    <col min="14" max="14" width="16.7265625" customWidth="1"/>
  </cols>
  <sheetData>
    <row r="1" spans="1:14" ht="17.5" x14ac:dyDescent="0.35">
      <c r="B1" s="306" t="s">
        <v>271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</row>
    <row r="2" spans="1:14" ht="15" thickBot="1" x14ac:dyDescent="0.4">
      <c r="B2" t="s">
        <v>302</v>
      </c>
    </row>
    <row r="3" spans="1:14" s="79" customFormat="1" ht="81" customHeight="1" thickBot="1" x14ac:dyDescent="0.4">
      <c r="A3" s="240" t="s">
        <v>272</v>
      </c>
      <c r="B3" s="162" t="s">
        <v>547</v>
      </c>
      <c r="C3" s="162" t="s">
        <v>273</v>
      </c>
      <c r="D3" s="162" t="s">
        <v>274</v>
      </c>
      <c r="E3" s="162" t="s">
        <v>548</v>
      </c>
      <c r="F3" s="162" t="s">
        <v>549</v>
      </c>
      <c r="G3" s="162" t="s">
        <v>550</v>
      </c>
      <c r="H3" s="42" t="s">
        <v>275</v>
      </c>
      <c r="I3" s="162" t="s">
        <v>276</v>
      </c>
      <c r="J3" s="42" t="s">
        <v>277</v>
      </c>
      <c r="K3" s="162" t="s">
        <v>278</v>
      </c>
      <c r="L3" s="162" t="s">
        <v>279</v>
      </c>
      <c r="M3" s="42" t="s">
        <v>280</v>
      </c>
      <c r="N3" s="162" t="s">
        <v>361</v>
      </c>
    </row>
    <row r="4" spans="1:14" x14ac:dyDescent="0.35">
      <c r="A4" s="2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35">
      <c r="A5" s="242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35">
      <c r="A6" s="242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35">
      <c r="A7" s="242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35">
      <c r="A8" s="242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" thickBot="1" x14ac:dyDescent="0.4">
      <c r="A9" s="243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A10" sqref="A10"/>
    </sheetView>
  </sheetViews>
  <sheetFormatPr defaultRowHeight="14.5" x14ac:dyDescent="0.35"/>
  <cols>
    <col min="1" max="1" width="24.453125" customWidth="1"/>
    <col min="2" max="2" width="13" customWidth="1"/>
    <col min="3" max="3" width="7.1796875" customWidth="1"/>
    <col min="4" max="4" width="13.453125" customWidth="1"/>
    <col min="5" max="5" width="6.453125" customWidth="1"/>
    <col min="6" max="6" width="15.1796875" customWidth="1"/>
    <col min="7" max="7" width="6.453125" customWidth="1"/>
    <col min="8" max="8" width="13.453125" customWidth="1"/>
    <col min="9" max="9" width="5.81640625" customWidth="1"/>
    <col min="10" max="10" width="15" customWidth="1"/>
    <col min="11" max="11" width="7.1796875" customWidth="1"/>
    <col min="12" max="12" width="13.453125" customWidth="1"/>
    <col min="13" max="13" width="6.1796875" customWidth="1"/>
  </cols>
  <sheetData>
    <row r="1" spans="1:13" ht="17.5" x14ac:dyDescent="0.35">
      <c r="A1" s="306" t="s">
        <v>99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3" ht="15" thickBot="1" x14ac:dyDescent="0.4">
      <c r="A2" s="221" t="s">
        <v>300</v>
      </c>
    </row>
    <row r="3" spans="1:13" x14ac:dyDescent="0.35">
      <c r="A3" s="383"/>
      <c r="B3" s="384" t="s">
        <v>281</v>
      </c>
      <c r="C3" s="374"/>
      <c r="D3" s="384" t="s">
        <v>282</v>
      </c>
      <c r="E3" s="374"/>
      <c r="F3" s="373" t="s">
        <v>283</v>
      </c>
      <c r="G3" s="387"/>
      <c r="H3" s="387"/>
      <c r="I3" s="374"/>
      <c r="J3" s="375" t="s">
        <v>284</v>
      </c>
      <c r="K3" s="387"/>
      <c r="L3" s="387"/>
      <c r="M3" s="374"/>
    </row>
    <row r="4" spans="1:13" ht="30" customHeight="1" x14ac:dyDescent="0.35">
      <c r="A4" s="383"/>
      <c r="B4" s="385"/>
      <c r="C4" s="386"/>
      <c r="D4" s="385"/>
      <c r="E4" s="386"/>
      <c r="F4" s="385" t="s">
        <v>285</v>
      </c>
      <c r="G4" s="388"/>
      <c r="H4" s="388" t="s">
        <v>73</v>
      </c>
      <c r="I4" s="386"/>
      <c r="J4" s="389" t="s">
        <v>285</v>
      </c>
      <c r="K4" s="388"/>
      <c r="L4" s="388" t="s">
        <v>73</v>
      </c>
      <c r="M4" s="386"/>
    </row>
    <row r="5" spans="1:13" ht="15" thickBot="1" x14ac:dyDescent="0.4">
      <c r="A5" s="383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81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</row>
    <row r="9" spans="1:13" x14ac:dyDescent="0.35">
      <c r="A9" s="139" t="s">
        <v>551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552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3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3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" thickBot="1" x14ac:dyDescent="0.4">
      <c r="A20" s="139" t="s">
        <v>553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" thickBot="1" x14ac:dyDescent="0.4">
      <c r="A21" s="139" t="s">
        <v>554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4"/>
  <sheetViews>
    <sheetView topLeftCell="N1" zoomScale="87" zoomScaleNormal="87" workbookViewId="0">
      <selection activeCell="AR4" sqref="AR4"/>
    </sheetView>
  </sheetViews>
  <sheetFormatPr defaultColWidth="9.1796875" defaultRowHeight="14.5" x14ac:dyDescent="0.35"/>
  <cols>
    <col min="7" max="7" width="11.453125" customWidth="1"/>
    <col min="8" max="8" width="12.453125" customWidth="1"/>
    <col min="12" max="12" width="10.453125" customWidth="1"/>
    <col min="13" max="13" width="11.453125" customWidth="1"/>
    <col min="15" max="15" width="10.1796875" customWidth="1"/>
    <col min="16" max="17" width="11.453125" customWidth="1"/>
    <col min="22" max="22" width="10.453125" customWidth="1"/>
    <col min="26" max="26" width="11.1796875" customWidth="1"/>
    <col min="27" max="27" width="11.453125" customWidth="1"/>
    <col min="29" max="29" width="10.453125" customWidth="1"/>
    <col min="31" max="31" width="10.453125" customWidth="1"/>
    <col min="32" max="32" width="11.81640625" customWidth="1"/>
    <col min="35" max="35" width="10.453125" customWidth="1"/>
    <col min="39" max="39" width="11.1796875" customWidth="1"/>
    <col min="44" max="44" width="13.7265625" customWidth="1"/>
    <col min="45" max="45" width="12.1796875" customWidth="1"/>
    <col min="46" max="46" width="15.453125" customWidth="1"/>
    <col min="47" max="47" width="14.1796875" customWidth="1"/>
    <col min="48" max="48" width="12.453125" customWidth="1"/>
    <col min="50" max="50" width="13.7265625" customWidth="1"/>
  </cols>
  <sheetData>
    <row r="1" spans="1:50" ht="17.5" x14ac:dyDescent="0.3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ht="15" thickBot="1" x14ac:dyDescent="0.4">
      <c r="A2" s="221" t="s">
        <v>301</v>
      </c>
    </row>
    <row r="3" spans="1:50" s="72" customFormat="1" ht="13.5" thickBot="1" x14ac:dyDescent="0.35">
      <c r="A3" s="65" t="s">
        <v>101</v>
      </c>
      <c r="B3" s="65" t="s">
        <v>102</v>
      </c>
      <c r="C3" s="65" t="s">
        <v>103</v>
      </c>
      <c r="D3" s="65" t="s">
        <v>104</v>
      </c>
      <c r="E3" s="65" t="s">
        <v>105</v>
      </c>
      <c r="F3" s="65" t="s">
        <v>106</v>
      </c>
      <c r="G3" s="65" t="s">
        <v>457</v>
      </c>
      <c r="H3" s="65" t="s">
        <v>107</v>
      </c>
      <c r="I3" s="65" t="s">
        <v>108</v>
      </c>
      <c r="J3" s="65" t="s">
        <v>502</v>
      </c>
      <c r="K3" s="65" t="s">
        <v>504</v>
      </c>
      <c r="L3" s="65" t="s">
        <v>109</v>
      </c>
      <c r="M3" s="65" t="s">
        <v>110</v>
      </c>
      <c r="N3" s="65" t="s">
        <v>111</v>
      </c>
      <c r="O3" s="65" t="s">
        <v>112</v>
      </c>
      <c r="P3" s="65" t="s">
        <v>113</v>
      </c>
      <c r="Q3" s="65" t="s">
        <v>114</v>
      </c>
      <c r="R3" s="65" t="s">
        <v>115</v>
      </c>
      <c r="S3" s="65" t="s">
        <v>116</v>
      </c>
      <c r="T3" s="65" t="s">
        <v>117</v>
      </c>
      <c r="U3" s="65" t="s">
        <v>118</v>
      </c>
      <c r="V3" s="65" t="s">
        <v>119</v>
      </c>
      <c r="W3" s="65" t="s">
        <v>120</v>
      </c>
      <c r="X3" s="65" t="s">
        <v>121</v>
      </c>
      <c r="Y3" s="65" t="s">
        <v>122</v>
      </c>
      <c r="Z3" s="65" t="s">
        <v>123</v>
      </c>
      <c r="AA3" s="65" t="s">
        <v>124</v>
      </c>
      <c r="AB3" s="65" t="s">
        <v>125</v>
      </c>
      <c r="AC3" s="65" t="s">
        <v>126</v>
      </c>
      <c r="AD3" s="65" t="s">
        <v>127</v>
      </c>
      <c r="AE3" s="65" t="s">
        <v>128</v>
      </c>
      <c r="AF3" s="65" t="s">
        <v>129</v>
      </c>
      <c r="AG3" s="65" t="s">
        <v>455</v>
      </c>
      <c r="AH3" s="65" t="s">
        <v>131</v>
      </c>
      <c r="AI3" s="65" t="s">
        <v>335</v>
      </c>
      <c r="AJ3" s="65" t="s">
        <v>132</v>
      </c>
      <c r="AK3" s="65" t="s">
        <v>133</v>
      </c>
      <c r="AL3" s="65" t="s">
        <v>134</v>
      </c>
      <c r="AM3" s="65" t="s">
        <v>135</v>
      </c>
      <c r="AN3" s="65" t="s">
        <v>136</v>
      </c>
      <c r="AO3" s="65" t="s">
        <v>137</v>
      </c>
      <c r="AP3" s="65" t="s">
        <v>138</v>
      </c>
      <c r="AQ3" s="65" t="s">
        <v>139</v>
      </c>
      <c r="AR3" s="65" t="s">
        <v>385</v>
      </c>
      <c r="AS3" s="65" t="s">
        <v>386</v>
      </c>
      <c r="AT3" s="65" t="s">
        <v>513</v>
      </c>
      <c r="AU3" s="65" t="s">
        <v>387</v>
      </c>
      <c r="AV3" s="175" t="s">
        <v>388</v>
      </c>
      <c r="AW3" s="175" t="s">
        <v>452</v>
      </c>
      <c r="AX3" s="175" t="s">
        <v>453</v>
      </c>
    </row>
    <row r="4" spans="1:50" s="79" customFormat="1" ht="78.5" thickBot="1" x14ac:dyDescent="0.4">
      <c r="A4" s="66" t="s">
        <v>140</v>
      </c>
      <c r="B4" s="66" t="s">
        <v>141</v>
      </c>
      <c r="C4" s="66" t="s">
        <v>142</v>
      </c>
      <c r="D4" s="66" t="s">
        <v>143</v>
      </c>
      <c r="E4" s="66" t="s">
        <v>144</v>
      </c>
      <c r="F4" s="66" t="s">
        <v>145</v>
      </c>
      <c r="G4" s="66" t="s">
        <v>458</v>
      </c>
      <c r="H4" s="66" t="s">
        <v>146</v>
      </c>
      <c r="I4" s="66" t="s">
        <v>147</v>
      </c>
      <c r="J4" s="66" t="s">
        <v>503</v>
      </c>
      <c r="K4" s="66" t="s">
        <v>505</v>
      </c>
      <c r="L4" s="66" t="s">
        <v>148</v>
      </c>
      <c r="M4" s="66" t="s">
        <v>149</v>
      </c>
      <c r="N4" s="66" t="s">
        <v>150</v>
      </c>
      <c r="O4" s="66" t="s">
        <v>249</v>
      </c>
      <c r="P4" s="66" t="s">
        <v>152</v>
      </c>
      <c r="Q4" s="66" t="s">
        <v>153</v>
      </c>
      <c r="R4" s="66" t="s">
        <v>154</v>
      </c>
      <c r="S4" s="66" t="s">
        <v>155</v>
      </c>
      <c r="T4" s="66" t="s">
        <v>156</v>
      </c>
      <c r="U4" s="66" t="s">
        <v>384</v>
      </c>
      <c r="V4" s="66" t="s">
        <v>157</v>
      </c>
      <c r="W4" s="66" t="s">
        <v>158</v>
      </c>
      <c r="X4" s="66" t="s">
        <v>159</v>
      </c>
      <c r="Y4" s="66" t="s">
        <v>160</v>
      </c>
      <c r="Z4" s="66" t="s">
        <v>161</v>
      </c>
      <c r="AA4" s="66" t="s">
        <v>162</v>
      </c>
      <c r="AB4" s="66" t="s">
        <v>515</v>
      </c>
      <c r="AC4" s="66" t="s">
        <v>164</v>
      </c>
      <c r="AD4" s="66" t="s">
        <v>165</v>
      </c>
      <c r="AE4" s="66" t="s">
        <v>166</v>
      </c>
      <c r="AF4" s="66" t="s">
        <v>167</v>
      </c>
      <c r="AG4" s="66" t="s">
        <v>168</v>
      </c>
      <c r="AH4" s="66" t="s">
        <v>53</v>
      </c>
      <c r="AI4" s="66" t="s">
        <v>456</v>
      </c>
      <c r="AJ4" s="66" t="s">
        <v>170</v>
      </c>
      <c r="AK4" s="66" t="s">
        <v>171</v>
      </c>
      <c r="AL4" s="66" t="s">
        <v>172</v>
      </c>
      <c r="AM4" s="66" t="s">
        <v>173</v>
      </c>
      <c r="AN4" s="66" t="s">
        <v>174</v>
      </c>
      <c r="AO4" s="66" t="s">
        <v>175</v>
      </c>
      <c r="AP4" s="66" t="s">
        <v>176</v>
      </c>
      <c r="AQ4" s="66" t="s">
        <v>177</v>
      </c>
      <c r="AR4" s="231" t="s">
        <v>362</v>
      </c>
      <c r="AS4" s="231" t="s">
        <v>365</v>
      </c>
      <c r="AT4" s="231" t="s">
        <v>514</v>
      </c>
      <c r="AU4" s="231" t="s">
        <v>363</v>
      </c>
      <c r="AV4" s="231" t="s">
        <v>364</v>
      </c>
      <c r="AW4" s="231" t="s">
        <v>516</v>
      </c>
      <c r="AX4" s="231" t="s">
        <v>454</v>
      </c>
    </row>
    <row r="5" spans="1:50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</row>
    <row r="6" spans="1:50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1796875" defaultRowHeight="14.5" x14ac:dyDescent="0.35"/>
  <cols>
    <col min="1" max="1" width="11.8164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1796875" customWidth="1"/>
  </cols>
  <sheetData>
    <row r="1" spans="1:11" ht="17.5" x14ac:dyDescent="0.35">
      <c r="A1" s="306" t="s">
        <v>298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H38" sqref="H38"/>
    </sheetView>
  </sheetViews>
  <sheetFormatPr defaultRowHeight="14.5" x14ac:dyDescent="0.35"/>
  <cols>
    <col min="1" max="1" width="22.453125" customWidth="1"/>
    <col min="2" max="2" width="9.1796875" style="89"/>
    <col min="4" max="4" width="9.1796875" style="90"/>
  </cols>
  <sheetData>
    <row r="1" spans="1:10" ht="17.5" x14ac:dyDescent="0.35">
      <c r="A1" s="306" t="s">
        <v>124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3" t="s">
        <v>355</v>
      </c>
      <c r="C3" s="254"/>
      <c r="D3" s="255"/>
      <c r="E3" s="253" t="s">
        <v>356</v>
      </c>
      <c r="F3" s="254"/>
      <c r="G3" s="255"/>
      <c r="H3" s="253" t="s">
        <v>0</v>
      </c>
      <c r="I3" s="254"/>
      <c r="J3" s="255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H38" sqref="H38"/>
    </sheetView>
  </sheetViews>
  <sheetFormatPr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6" t="s">
        <v>256</v>
      </c>
      <c r="B1" s="306"/>
      <c r="C1" s="306"/>
      <c r="D1" s="306"/>
      <c r="E1" s="306"/>
      <c r="F1" s="306"/>
      <c r="G1" s="306"/>
      <c r="H1" s="306"/>
    </row>
    <row r="2" spans="1:8" ht="15" thickBot="1" x14ac:dyDescent="0.4">
      <c r="A2" s="221" t="s">
        <v>300</v>
      </c>
    </row>
    <row r="3" spans="1:8" s="88" customFormat="1" ht="13" x14ac:dyDescent="0.3">
      <c r="A3" s="371"/>
      <c r="B3" s="159"/>
      <c r="C3" s="373" t="s">
        <v>355</v>
      </c>
      <c r="D3" s="374"/>
      <c r="E3" s="373" t="s">
        <v>356</v>
      </c>
      <c r="F3" s="374"/>
      <c r="G3" s="375" t="s">
        <v>0</v>
      </c>
      <c r="H3" s="374"/>
    </row>
    <row r="4" spans="1:8" s="94" customFormat="1" ht="29.25" customHeight="1" x14ac:dyDescent="0.3">
      <c r="A4" s="372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3" x14ac:dyDescent="0.3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3" x14ac:dyDescent="0.3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3" x14ac:dyDescent="0.3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35">
      <c r="A13" s="6" t="s">
        <v>533</v>
      </c>
      <c r="B13" s="13">
        <v>9</v>
      </c>
      <c r="C13" s="13"/>
      <c r="D13" s="7"/>
      <c r="E13" s="7"/>
      <c r="F13" s="7"/>
      <c r="G13" s="7"/>
      <c r="H13" s="7"/>
    </row>
    <row r="14" spans="1:8" x14ac:dyDescent="0.3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ht="30" customHeight="1" x14ac:dyDescent="0.3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35">
      <c r="A16" s="6" t="s">
        <v>534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35">
      <c r="A17" s="6" t="s">
        <v>535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35">
      <c r="A18" s="6" t="s">
        <v>536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35">
      <c r="A19" s="6" t="s">
        <v>537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3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35">
      <c r="A21" s="6" t="s">
        <v>538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style="99" customWidth="1"/>
  </cols>
  <sheetData>
    <row r="1" spans="1:10" ht="17.5" x14ac:dyDescent="0.35">
      <c r="A1" s="306" t="s">
        <v>320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5" thickBot="1" x14ac:dyDescent="0.4">
      <c r="A2" s="222" t="s">
        <v>300</v>
      </c>
    </row>
    <row r="3" spans="1:10" ht="15" thickBot="1" x14ac:dyDescent="0.4">
      <c r="A3" s="100"/>
      <c r="B3" s="376" t="s">
        <v>355</v>
      </c>
      <c r="C3" s="377"/>
      <c r="D3" s="378"/>
      <c r="E3" s="376" t="s">
        <v>356</v>
      </c>
      <c r="F3" s="377"/>
      <c r="G3" s="378"/>
      <c r="H3" s="379" t="s">
        <v>0</v>
      </c>
      <c r="I3" s="377"/>
      <c r="J3" s="378"/>
    </row>
    <row r="4" spans="1:10" ht="59.25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ht="28.5" x14ac:dyDescent="0.35">
      <c r="A5" s="226" t="s">
        <v>512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customWidth="1"/>
  </cols>
  <sheetData>
    <row r="1" spans="1:10" ht="17.5" x14ac:dyDescent="0.35">
      <c r="A1" s="306" t="s">
        <v>321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5" thickBot="1" x14ac:dyDescent="0.4">
      <c r="A2" s="222" t="s">
        <v>300</v>
      </c>
    </row>
    <row r="3" spans="1:10" ht="15" thickBot="1" x14ac:dyDescent="0.4">
      <c r="A3" s="100"/>
      <c r="B3" s="376" t="s">
        <v>355</v>
      </c>
      <c r="C3" s="377"/>
      <c r="D3" s="378"/>
      <c r="E3" s="376" t="s">
        <v>356</v>
      </c>
      <c r="F3" s="377"/>
      <c r="G3" s="378"/>
      <c r="H3" s="379" t="s">
        <v>0</v>
      </c>
      <c r="I3" s="377"/>
      <c r="J3" s="378"/>
    </row>
    <row r="4" spans="1:10" ht="57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H38" sqref="H38"/>
    </sheetView>
  </sheetViews>
  <sheetFormatPr defaultRowHeight="14.5" x14ac:dyDescent="0.35"/>
  <cols>
    <col min="1" max="1" width="20.453125" customWidth="1"/>
    <col min="2" max="7" width="26.453125" customWidth="1"/>
  </cols>
  <sheetData>
    <row r="1" spans="1:7" ht="15" x14ac:dyDescent="0.35">
      <c r="A1" s="153" t="s">
        <v>303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ht="15" x14ac:dyDescent="0.35">
      <c r="A3" s="56"/>
      <c r="B3" s="79"/>
      <c r="C3" s="79"/>
      <c r="D3" s="79"/>
      <c r="E3" s="79"/>
      <c r="F3" s="79"/>
    </row>
    <row r="4" spans="1:7" x14ac:dyDescent="0.35">
      <c r="A4" s="221" t="s">
        <v>300</v>
      </c>
      <c r="B4" s="79"/>
      <c r="C4" s="79"/>
      <c r="D4" s="79"/>
      <c r="E4" s="79"/>
      <c r="F4" s="79"/>
    </row>
    <row r="5" spans="1:7" x14ac:dyDescent="0.35">
      <c r="A5" s="277"/>
      <c r="B5" s="79"/>
      <c r="C5" s="79"/>
      <c r="D5" s="79"/>
      <c r="E5" s="79"/>
      <c r="F5" s="79"/>
    </row>
    <row r="6" spans="1:7" x14ac:dyDescent="0.35">
      <c r="A6" s="277"/>
      <c r="B6" s="79"/>
      <c r="C6" s="79"/>
      <c r="D6" s="79"/>
      <c r="E6" s="79"/>
      <c r="F6" s="79"/>
    </row>
    <row r="7" spans="1:7" x14ac:dyDescent="0.35">
      <c r="A7" s="158"/>
      <c r="B7" s="79"/>
      <c r="C7" s="79"/>
      <c r="D7" s="79"/>
      <c r="E7" s="79"/>
      <c r="F7" s="79"/>
    </row>
    <row r="8" spans="1:7" x14ac:dyDescent="0.35">
      <c r="A8" s="154"/>
      <c r="B8" s="278" t="s">
        <v>355</v>
      </c>
      <c r="C8" s="278"/>
      <c r="D8" s="278" t="s">
        <v>356</v>
      </c>
      <c r="E8" s="278"/>
      <c r="F8" s="278" t="s">
        <v>0</v>
      </c>
      <c r="G8" s="278"/>
    </row>
    <row r="9" spans="1:7" x14ac:dyDescent="0.35">
      <c r="A9" s="154"/>
      <c r="B9" s="42" t="s">
        <v>372</v>
      </c>
      <c r="C9" s="156" t="s">
        <v>350</v>
      </c>
      <c r="D9" s="42" t="s">
        <v>372</v>
      </c>
      <c r="E9" s="156" t="s">
        <v>350</v>
      </c>
      <c r="F9" s="42" t="s">
        <v>372</v>
      </c>
      <c r="G9" s="156" t="s">
        <v>350</v>
      </c>
    </row>
    <row r="10" spans="1:7" x14ac:dyDescent="0.3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3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3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3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345</v>
      </c>
      <c r="B15" s="157"/>
      <c r="C15" s="157"/>
      <c r="D15" s="157"/>
      <c r="E15" s="157"/>
      <c r="F15" s="157"/>
      <c r="G15" s="157"/>
    </row>
    <row r="16" spans="1:7" ht="26" x14ac:dyDescent="0.3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3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3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3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3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H38" sqref="H38"/>
    </sheetView>
  </sheetViews>
  <sheetFormatPr defaultRowHeight="14.5" x14ac:dyDescent="0.35"/>
  <cols>
    <col min="1" max="1" width="39.17968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6" t="s">
        <v>96</v>
      </c>
      <c r="B3" s="306"/>
      <c r="C3" s="306"/>
      <c r="D3" s="306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38" sqref="H38"/>
    </sheetView>
  </sheetViews>
  <sheetFormatPr defaultRowHeight="14.5" x14ac:dyDescent="0.35"/>
  <cols>
    <col min="1" max="1" width="9.453125" customWidth="1"/>
    <col min="2" max="3" width="12.81640625" customWidth="1"/>
    <col min="4" max="4" width="14" customWidth="1"/>
    <col min="5" max="5" width="15.453125" customWidth="1"/>
    <col min="6" max="6" width="19.26953125" customWidth="1"/>
    <col min="7" max="7" width="13.81640625" customWidth="1"/>
    <col min="8" max="8" width="20" customWidth="1"/>
    <col min="9" max="9" width="17.26953125" customWidth="1"/>
    <col min="11" max="11" width="28.1796875" customWidth="1"/>
    <col min="13" max="13" width="16.453125" customWidth="1"/>
    <col min="14" max="14" width="16.7265625" customWidth="1"/>
  </cols>
  <sheetData>
    <row r="1" spans="1:14" ht="17.5" x14ac:dyDescent="0.35">
      <c r="A1" s="306" t="s">
        <v>271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</row>
    <row r="2" spans="1:14" ht="15" thickBot="1" x14ac:dyDescent="0.4">
      <c r="A2" t="s">
        <v>302</v>
      </c>
    </row>
    <row r="3" spans="1:14" s="79" customFormat="1" ht="81" customHeight="1" thickBot="1" x14ac:dyDescent="0.4">
      <c r="A3" s="244" t="s">
        <v>272</v>
      </c>
      <c r="B3" s="245" t="s">
        <v>547</v>
      </c>
      <c r="C3" s="246" t="s">
        <v>273</v>
      </c>
      <c r="D3" s="247" t="s">
        <v>274</v>
      </c>
      <c r="E3" s="247" t="s">
        <v>548</v>
      </c>
      <c r="F3" s="248" t="s">
        <v>549</v>
      </c>
      <c r="G3" s="246" t="s">
        <v>555</v>
      </c>
      <c r="H3" s="249" t="s">
        <v>275</v>
      </c>
      <c r="I3" s="250" t="s">
        <v>276</v>
      </c>
      <c r="J3" s="251" t="s">
        <v>277</v>
      </c>
      <c r="K3" s="246" t="s">
        <v>278</v>
      </c>
      <c r="L3" s="250" t="s">
        <v>279</v>
      </c>
      <c r="M3" s="251" t="s">
        <v>280</v>
      </c>
      <c r="N3" s="162" t="s">
        <v>361</v>
      </c>
    </row>
    <row r="4" spans="1:14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3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3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H38" sqref="H38"/>
    </sheetView>
  </sheetViews>
  <sheetFormatPr defaultRowHeight="14.5" x14ac:dyDescent="0.35"/>
  <cols>
    <col min="1" max="1" width="24.453125" customWidth="1"/>
    <col min="2" max="2" width="13" customWidth="1"/>
    <col min="3" max="3" width="7.1796875" customWidth="1"/>
    <col min="4" max="4" width="13.453125" customWidth="1"/>
    <col min="5" max="5" width="6.453125" customWidth="1"/>
    <col min="6" max="6" width="15.81640625" customWidth="1"/>
    <col min="7" max="7" width="7" customWidth="1"/>
    <col min="8" max="8" width="13.453125" customWidth="1"/>
    <col min="9" max="9" width="5.81640625" customWidth="1"/>
    <col min="10" max="10" width="15" customWidth="1"/>
    <col min="11" max="11" width="7.1796875" customWidth="1"/>
    <col min="12" max="12" width="13.453125" customWidth="1"/>
    <col min="13" max="13" width="6.1796875" customWidth="1"/>
  </cols>
  <sheetData>
    <row r="1" spans="1:13" ht="17.5" x14ac:dyDescent="0.35">
      <c r="A1" s="306" t="s">
        <v>99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3" ht="15" thickBot="1" x14ac:dyDescent="0.4">
      <c r="A2" s="221" t="s">
        <v>300</v>
      </c>
    </row>
    <row r="3" spans="1:13" x14ac:dyDescent="0.35">
      <c r="A3" s="383"/>
      <c r="B3" s="384" t="s">
        <v>281</v>
      </c>
      <c r="C3" s="374"/>
      <c r="D3" s="384" t="s">
        <v>282</v>
      </c>
      <c r="E3" s="374"/>
      <c r="F3" s="373" t="s">
        <v>283</v>
      </c>
      <c r="G3" s="387"/>
      <c r="H3" s="387"/>
      <c r="I3" s="374"/>
      <c r="J3" s="375" t="s">
        <v>284</v>
      </c>
      <c r="K3" s="387"/>
      <c r="L3" s="387"/>
      <c r="M3" s="374"/>
    </row>
    <row r="4" spans="1:13" ht="30" customHeight="1" x14ac:dyDescent="0.35">
      <c r="A4" s="383"/>
      <c r="B4" s="385"/>
      <c r="C4" s="386"/>
      <c r="D4" s="385"/>
      <c r="E4" s="386"/>
      <c r="F4" s="385" t="s">
        <v>285</v>
      </c>
      <c r="G4" s="388"/>
      <c r="H4" s="388" t="s">
        <v>73</v>
      </c>
      <c r="I4" s="386"/>
      <c r="J4" s="389" t="s">
        <v>285</v>
      </c>
      <c r="K4" s="388"/>
      <c r="L4" s="388" t="s">
        <v>73</v>
      </c>
      <c r="M4" s="386"/>
    </row>
    <row r="5" spans="1:13" ht="15" thickBot="1" x14ac:dyDescent="0.4">
      <c r="A5" s="383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81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</row>
    <row r="9" spans="1:13" x14ac:dyDescent="0.35">
      <c r="A9" s="139" t="s">
        <v>551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552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3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" thickBot="1" x14ac:dyDescent="0.4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" thickBot="1" x14ac:dyDescent="0.4">
      <c r="A20" s="139" t="s">
        <v>553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" thickBot="1" x14ac:dyDescent="0.4">
      <c r="A21" s="139" t="s">
        <v>554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4"/>
  <sheetViews>
    <sheetView topLeftCell="AH1" workbookViewId="0">
      <selection activeCell="H38" sqref="H38"/>
    </sheetView>
  </sheetViews>
  <sheetFormatPr defaultColWidth="9.1796875" defaultRowHeight="14.5" x14ac:dyDescent="0.35"/>
  <cols>
    <col min="7" max="7" width="12.453125" customWidth="1"/>
    <col min="11" max="11" width="10.453125" customWidth="1"/>
    <col min="12" max="12" width="11.453125" customWidth="1"/>
    <col min="14" max="14" width="10.1796875" customWidth="1"/>
    <col min="15" max="16" width="11.453125" customWidth="1"/>
    <col min="21" max="21" width="10.453125" customWidth="1"/>
    <col min="25" max="26" width="11.81640625" customWidth="1"/>
    <col min="32" max="32" width="11.1796875" customWidth="1"/>
    <col min="33" max="33" width="11.453125" customWidth="1"/>
    <col min="35" max="35" width="10.453125" customWidth="1"/>
    <col min="37" max="37" width="10.453125" customWidth="1"/>
    <col min="38" max="38" width="11.81640625" customWidth="1"/>
    <col min="41" max="41" width="10.453125" customWidth="1"/>
    <col min="45" max="45" width="11.1796875" customWidth="1"/>
  </cols>
  <sheetData>
    <row r="1" spans="1:50" ht="17.5" x14ac:dyDescent="0.3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50" ht="15" thickBot="1" x14ac:dyDescent="0.4">
      <c r="A2" s="221" t="s">
        <v>301</v>
      </c>
    </row>
    <row r="3" spans="1:50" s="72" customFormat="1" ht="26.5" thickBot="1" x14ac:dyDescent="0.35">
      <c r="A3" s="65" t="s">
        <v>101</v>
      </c>
      <c r="B3" s="65" t="s">
        <v>102</v>
      </c>
      <c r="C3" s="65" t="s">
        <v>103</v>
      </c>
      <c r="D3" s="65" t="s">
        <v>104</v>
      </c>
      <c r="E3" s="65" t="s">
        <v>105</v>
      </c>
      <c r="F3" s="65" t="s">
        <v>106</v>
      </c>
      <c r="G3" s="65" t="s">
        <v>457</v>
      </c>
      <c r="H3" s="65" t="s">
        <v>107</v>
      </c>
      <c r="I3" s="65" t="s">
        <v>108</v>
      </c>
      <c r="J3" s="65" t="s">
        <v>502</v>
      </c>
      <c r="K3" s="65" t="s">
        <v>504</v>
      </c>
      <c r="L3" s="65" t="s">
        <v>109</v>
      </c>
      <c r="M3" s="65" t="s">
        <v>110</v>
      </c>
      <c r="N3" s="65" t="s">
        <v>111</v>
      </c>
      <c r="O3" s="65" t="s">
        <v>112</v>
      </c>
      <c r="P3" s="65" t="s">
        <v>113</v>
      </c>
      <c r="Q3" s="65" t="s">
        <v>114</v>
      </c>
      <c r="R3" s="65" t="s">
        <v>115</v>
      </c>
      <c r="S3" s="65" t="s">
        <v>116</v>
      </c>
      <c r="T3" s="65" t="s">
        <v>117</v>
      </c>
      <c r="U3" s="65" t="s">
        <v>118</v>
      </c>
      <c r="V3" s="65" t="s">
        <v>119</v>
      </c>
      <c r="W3" s="65" t="s">
        <v>120</v>
      </c>
      <c r="X3" s="65" t="s">
        <v>121</v>
      </c>
      <c r="Y3" s="65" t="s">
        <v>122</v>
      </c>
      <c r="Z3" s="65" t="s">
        <v>123</v>
      </c>
      <c r="AA3" s="65" t="s">
        <v>124</v>
      </c>
      <c r="AB3" s="65" t="s">
        <v>125</v>
      </c>
      <c r="AC3" s="65" t="s">
        <v>126</v>
      </c>
      <c r="AD3" s="65" t="s">
        <v>127</v>
      </c>
      <c r="AE3" s="65" t="s">
        <v>128</v>
      </c>
      <c r="AF3" s="65" t="s">
        <v>129</v>
      </c>
      <c r="AG3" s="65" t="s">
        <v>455</v>
      </c>
      <c r="AH3" s="65" t="s">
        <v>131</v>
      </c>
      <c r="AI3" s="65" t="s">
        <v>335</v>
      </c>
      <c r="AJ3" s="65" t="s">
        <v>132</v>
      </c>
      <c r="AK3" s="65" t="s">
        <v>133</v>
      </c>
      <c r="AL3" s="65" t="s">
        <v>134</v>
      </c>
      <c r="AM3" s="65" t="s">
        <v>135</v>
      </c>
      <c r="AN3" s="65" t="s">
        <v>136</v>
      </c>
      <c r="AO3" s="65" t="s">
        <v>137</v>
      </c>
      <c r="AP3" s="65" t="s">
        <v>138</v>
      </c>
      <c r="AQ3" s="65" t="s">
        <v>139</v>
      </c>
      <c r="AR3" s="65" t="s">
        <v>385</v>
      </c>
      <c r="AS3" s="65" t="s">
        <v>386</v>
      </c>
      <c r="AT3" s="65" t="s">
        <v>513</v>
      </c>
      <c r="AU3" s="65" t="s">
        <v>387</v>
      </c>
      <c r="AV3" s="175" t="s">
        <v>388</v>
      </c>
      <c r="AW3" s="175" t="s">
        <v>452</v>
      </c>
      <c r="AX3" s="175" t="s">
        <v>453</v>
      </c>
    </row>
    <row r="4" spans="1:50" s="79" customFormat="1" ht="65.5" thickBot="1" x14ac:dyDescent="0.4">
      <c r="A4" s="66" t="s">
        <v>140</v>
      </c>
      <c r="B4" s="66" t="s">
        <v>141</v>
      </c>
      <c r="C4" s="66" t="s">
        <v>142</v>
      </c>
      <c r="D4" s="66" t="s">
        <v>143</v>
      </c>
      <c r="E4" s="66" t="s">
        <v>144</v>
      </c>
      <c r="F4" s="66" t="s">
        <v>145</v>
      </c>
      <c r="G4" s="66" t="s">
        <v>458</v>
      </c>
      <c r="H4" s="66" t="s">
        <v>146</v>
      </c>
      <c r="I4" s="66" t="s">
        <v>147</v>
      </c>
      <c r="J4" s="66" t="s">
        <v>503</v>
      </c>
      <c r="K4" s="66" t="s">
        <v>505</v>
      </c>
      <c r="L4" s="66" t="s">
        <v>148</v>
      </c>
      <c r="M4" s="66" t="s">
        <v>149</v>
      </c>
      <c r="N4" s="66" t="s">
        <v>150</v>
      </c>
      <c r="O4" s="66" t="s">
        <v>249</v>
      </c>
      <c r="P4" s="66" t="s">
        <v>152</v>
      </c>
      <c r="Q4" s="66" t="s">
        <v>153</v>
      </c>
      <c r="R4" s="66" t="s">
        <v>154</v>
      </c>
      <c r="S4" s="66" t="s">
        <v>155</v>
      </c>
      <c r="T4" s="66" t="s">
        <v>156</v>
      </c>
      <c r="U4" s="66" t="s">
        <v>384</v>
      </c>
      <c r="V4" s="66" t="s">
        <v>157</v>
      </c>
      <c r="W4" s="66" t="s">
        <v>158</v>
      </c>
      <c r="X4" s="66" t="s">
        <v>159</v>
      </c>
      <c r="Y4" s="66" t="s">
        <v>160</v>
      </c>
      <c r="Z4" s="66" t="s">
        <v>161</v>
      </c>
      <c r="AA4" s="66" t="s">
        <v>162</v>
      </c>
      <c r="AB4" s="66" t="s">
        <v>515</v>
      </c>
      <c r="AC4" s="66" t="s">
        <v>164</v>
      </c>
      <c r="AD4" s="66" t="s">
        <v>165</v>
      </c>
      <c r="AE4" s="66" t="s">
        <v>166</v>
      </c>
      <c r="AF4" s="66" t="s">
        <v>167</v>
      </c>
      <c r="AG4" s="66" t="s">
        <v>168</v>
      </c>
      <c r="AH4" s="66" t="s">
        <v>53</v>
      </c>
      <c r="AI4" s="66" t="s">
        <v>456</v>
      </c>
      <c r="AJ4" s="66" t="s">
        <v>170</v>
      </c>
      <c r="AK4" s="66" t="s">
        <v>171</v>
      </c>
      <c r="AL4" s="66" t="s">
        <v>172</v>
      </c>
      <c r="AM4" s="66" t="s">
        <v>173</v>
      </c>
      <c r="AN4" s="66" t="s">
        <v>174</v>
      </c>
      <c r="AO4" s="66" t="s">
        <v>175</v>
      </c>
      <c r="AP4" s="66" t="s">
        <v>176</v>
      </c>
      <c r="AQ4" s="66" t="s">
        <v>177</v>
      </c>
      <c r="AR4" s="231" t="s">
        <v>362</v>
      </c>
      <c r="AS4" s="231" t="s">
        <v>365</v>
      </c>
      <c r="AT4" s="231" t="s">
        <v>514</v>
      </c>
      <c r="AU4" s="231" t="s">
        <v>363</v>
      </c>
      <c r="AV4" s="231" t="s">
        <v>364</v>
      </c>
      <c r="AW4" s="231" t="s">
        <v>516</v>
      </c>
      <c r="AX4" s="231" t="s">
        <v>454</v>
      </c>
    </row>
    <row r="5" spans="1:50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</row>
    <row r="6" spans="1:50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</sheetData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H38" sqref="H38"/>
    </sheetView>
  </sheetViews>
  <sheetFormatPr defaultColWidth="9.1796875" defaultRowHeight="14.5" x14ac:dyDescent="0.35"/>
  <cols>
    <col min="1" max="1" width="11.8164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1796875" customWidth="1"/>
  </cols>
  <sheetData>
    <row r="1" spans="1:11" ht="17.5" x14ac:dyDescent="0.35">
      <c r="A1" s="306" t="s">
        <v>298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8</vt:i4>
      </vt:variant>
    </vt:vector>
  </HeadingPairs>
  <TitlesOfParts>
    <vt:vector size="57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2024-06-25T07:53:25Z</dcterms:modified>
</cp:coreProperties>
</file>